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7235" windowHeight="9495" firstSheet="2" activeTab="8"/>
  </bookViews>
  <sheets>
    <sheet name="capitolo 2" sheetId="18" r:id="rId1"/>
    <sheet name="tab 2-1 tab 2-2" sheetId="1" r:id="rId2"/>
    <sheet name="tab 2-3 tab 2-4" sheetId="3" r:id="rId3"/>
    <sheet name="tab 2-5" sheetId="5" r:id="rId4"/>
    <sheet name="tab 2-6" sheetId="6" r:id="rId5"/>
    <sheet name="tab 2-7a b" sheetId="7" r:id="rId6"/>
    <sheet name="tab 2-8" sheetId="25" r:id="rId7"/>
    <sheet name="tab 2-9 " sheetId="8" r:id="rId8"/>
    <sheet name="tab 2-10" sheetId="9" r:id="rId9"/>
    <sheet name="tab 2-11 " sheetId="10" r:id="rId10"/>
    <sheet name="Tab 2-12" sheetId="11" r:id="rId11"/>
    <sheet name="tab 2-13 tab 2-14" sheetId="12" r:id="rId12"/>
    <sheet name="tab 2-15 tab 2-16" sheetId="14" r:id="rId13"/>
    <sheet name="tab 2-17" sheetId="16" r:id="rId14"/>
    <sheet name="Foglio1" sheetId="28" r:id="rId15"/>
  </sheets>
  <externalReferences>
    <externalReference r:id="rId16"/>
  </externalReferences>
  <definedNames>
    <definedName name="_xlnm.Print_Area" localSheetId="9">'tab 2-11 '!$A$1:$M$59</definedName>
    <definedName name="_xlnm.Print_Area" localSheetId="10">'Tab 2-12'!$A$1:$H$52</definedName>
    <definedName name="_xlnm.Print_Area" localSheetId="7">'tab 2-9 '!$A$1:$H$49</definedName>
  </definedNames>
  <calcPr calcId="125725"/>
</workbook>
</file>

<file path=xl/calcChain.xml><?xml version="1.0" encoding="utf-8"?>
<calcChain xmlns="http://schemas.openxmlformats.org/spreadsheetml/2006/main">
  <c r="G17" i="9"/>
  <c r="H17"/>
  <c r="I17"/>
  <c r="J17"/>
  <c r="K17"/>
  <c r="L17"/>
  <c r="M17"/>
  <c r="N17"/>
  <c r="O17"/>
  <c r="P17"/>
  <c r="Q17"/>
  <c r="G18"/>
  <c r="H18"/>
  <c r="I18"/>
  <c r="J18"/>
  <c r="K18"/>
  <c r="L18"/>
  <c r="M18"/>
  <c r="N18"/>
  <c r="O18"/>
  <c r="P18"/>
  <c r="Q18"/>
  <c r="G19"/>
  <c r="H19"/>
  <c r="I19"/>
  <c r="J19"/>
  <c r="K19"/>
  <c r="L19"/>
  <c r="M19"/>
  <c r="N19"/>
  <c r="O19"/>
  <c r="P19"/>
  <c r="Q19"/>
  <c r="G20"/>
  <c r="H20"/>
  <c r="I20"/>
  <c r="J20"/>
  <c r="K20"/>
  <c r="L20"/>
  <c r="M20"/>
  <c r="N20"/>
  <c r="O20"/>
  <c r="P20"/>
  <c r="Q20"/>
  <c r="G21"/>
  <c r="H21"/>
  <c r="I21"/>
  <c r="J21"/>
  <c r="K21"/>
  <c r="L21"/>
  <c r="M21"/>
  <c r="N21"/>
  <c r="O21"/>
  <c r="P21"/>
  <c r="Q21"/>
  <c r="C17"/>
  <c r="D17"/>
  <c r="E17"/>
  <c r="C18"/>
  <c r="D18"/>
  <c r="E18"/>
  <c r="C19"/>
  <c r="D19"/>
  <c r="E19"/>
  <c r="C20"/>
  <c r="D20"/>
  <c r="E20"/>
  <c r="C21"/>
  <c r="D21"/>
  <c r="E21"/>
  <c r="B18"/>
  <c r="B19"/>
  <c r="B20"/>
  <c r="B21"/>
  <c r="B17"/>
  <c r="I33" i="5"/>
  <c r="D33"/>
  <c r="I32"/>
  <c r="D32"/>
  <c r="I31"/>
  <c r="D31"/>
  <c r="I30"/>
  <c r="D30"/>
  <c r="I28"/>
  <c r="D28"/>
  <c r="I27"/>
  <c r="D27"/>
  <c r="I26"/>
  <c r="D26"/>
  <c r="I25"/>
  <c r="D25"/>
  <c r="I23"/>
  <c r="D23"/>
  <c r="I22"/>
  <c r="D22"/>
  <c r="I21"/>
  <c r="D21"/>
  <c r="I20"/>
  <c r="D20"/>
  <c r="I18"/>
  <c r="D18"/>
  <c r="I17"/>
  <c r="D17"/>
  <c r="I16"/>
  <c r="D16"/>
  <c r="I15"/>
  <c r="D15"/>
  <c r="I13"/>
  <c r="D13"/>
  <c r="I12"/>
  <c r="D12"/>
  <c r="I11"/>
  <c r="D11"/>
  <c r="I10"/>
  <c r="D10"/>
  <c r="I8"/>
  <c r="D8"/>
  <c r="I7"/>
  <c r="D7"/>
  <c r="I6"/>
  <c r="D6"/>
  <c r="I5"/>
  <c r="D5"/>
</calcChain>
</file>

<file path=xl/sharedStrings.xml><?xml version="1.0" encoding="utf-8"?>
<sst xmlns="http://schemas.openxmlformats.org/spreadsheetml/2006/main" count="546" uniqueCount="158">
  <si>
    <t>Ripartizioni</t>
  </si>
  <si>
    <t xml:space="preserve">15-24  anni </t>
  </si>
  <si>
    <t>25-34 anni</t>
  </si>
  <si>
    <t>35 ed oltre</t>
  </si>
  <si>
    <t>Totale forze di lavoro (15 e più)</t>
  </si>
  <si>
    <t>V. A</t>
  </si>
  <si>
    <t>%</t>
  </si>
  <si>
    <t>V.A.</t>
  </si>
  <si>
    <t>MASCHI</t>
  </si>
  <si>
    <t>Nord</t>
  </si>
  <si>
    <t>Centro</t>
  </si>
  <si>
    <t>Mezzogiorno</t>
  </si>
  <si>
    <t>Italia</t>
  </si>
  <si>
    <t>FEMMINE</t>
  </si>
  <si>
    <t>Fonte: Istat, RCFL</t>
  </si>
  <si>
    <t>CLASSI DI ETÀ</t>
  </si>
  <si>
    <t>Licenza elementare</t>
  </si>
  <si>
    <t>Licenza media</t>
  </si>
  <si>
    <t>Laurea breve, laurea, dottorato</t>
  </si>
  <si>
    <t>Totale</t>
  </si>
  <si>
    <t>NORD</t>
  </si>
  <si>
    <t xml:space="preserve">15-24 </t>
  </si>
  <si>
    <t>25-34</t>
  </si>
  <si>
    <t>CENTRO</t>
  </si>
  <si>
    <t>MEZZOGIORNO</t>
  </si>
  <si>
    <t>ITALIA</t>
  </si>
  <si>
    <t>Agricoltura</t>
  </si>
  <si>
    <t>Industria</t>
  </si>
  <si>
    <t>di cui: Costruzioni</t>
  </si>
  <si>
    <t>Servizi</t>
  </si>
  <si>
    <t>Dipendenti</t>
  </si>
  <si>
    <t>Indipendenti</t>
  </si>
  <si>
    <t>Totale (=100%)</t>
  </si>
  <si>
    <t>15-24</t>
  </si>
  <si>
    <t>TOTALE</t>
  </si>
  <si>
    <t>PROFESSIONI</t>
  </si>
  <si>
    <t xml:space="preserve">25-34  anni </t>
  </si>
  <si>
    <t>Totale 15-64</t>
  </si>
  <si>
    <t>Totale                15-64</t>
  </si>
  <si>
    <t>Totale                 15-64</t>
  </si>
  <si>
    <t>Totale              15-64</t>
  </si>
  <si>
    <t>Legislatori, dirigenti, imprenditori</t>
  </si>
  <si>
    <t>Professioni intellettuali</t>
  </si>
  <si>
    <t>Professioni tecniche intermedie</t>
  </si>
  <si>
    <t>Professioni esecutive amministrative</t>
  </si>
  <si>
    <t>Professioni connesse vendita servizi</t>
  </si>
  <si>
    <t>Artigiani, operai specializzati, agricoltori</t>
  </si>
  <si>
    <t>Conduttori di impianti e  macchine</t>
  </si>
  <si>
    <t>Professioni non qualificate</t>
  </si>
  <si>
    <t>Forze armate</t>
  </si>
  <si>
    <t>RIPARTIZIONI GEOGRAFICHE</t>
  </si>
  <si>
    <t>Maschi</t>
  </si>
  <si>
    <t>Femmine</t>
  </si>
  <si>
    <t>Tot  M e F (=100%)</t>
  </si>
  <si>
    <t>15-24 anni</t>
  </si>
  <si>
    <t xml:space="preserve">35 ed oltre </t>
  </si>
  <si>
    <t>IN COMPLESSO A TEMPO PIENO</t>
  </si>
  <si>
    <t xml:space="preserve">Nord  </t>
  </si>
  <si>
    <t xml:space="preserve">Centro  </t>
  </si>
  <si>
    <t xml:space="preserve">Mezzogiorno  </t>
  </si>
  <si>
    <t>IN COMPLESSO A TEMPO PARZIALE</t>
  </si>
  <si>
    <t>DIPENDENTI A TEMPO PIENO</t>
  </si>
  <si>
    <t>DIPENDENTI A TEMPO PARZIALE</t>
  </si>
  <si>
    <t>DIPENDENTI A TEMPO INDETERMINATO</t>
  </si>
  <si>
    <t>DIPENDENTI A TEMPO DETERMINATO</t>
  </si>
  <si>
    <t>Diploma 2-3 anni</t>
  </si>
  <si>
    <t>Diploma 4-5 anni</t>
  </si>
  <si>
    <t>15-19 anni</t>
  </si>
  <si>
    <t>20-24 anni</t>
  </si>
  <si>
    <t>25-29 anni</t>
  </si>
  <si>
    <t>ISCED 3-4</t>
  </si>
  <si>
    <t>ISCED 5-6</t>
  </si>
  <si>
    <t>Paesi</t>
  </si>
  <si>
    <t>EU (27 Paesi)</t>
  </si>
  <si>
    <t>Euro area (15 Paesi)</t>
  </si>
  <si>
    <t>Germania</t>
  </si>
  <si>
    <t>Irlanda</t>
  </si>
  <si>
    <t>Spagna</t>
  </si>
  <si>
    <t>Francia</t>
  </si>
  <si>
    <t>UK</t>
  </si>
  <si>
    <t>Fonte: Eurostat</t>
  </si>
  <si>
    <t>MASCHI E FEMMINE</t>
  </si>
  <si>
    <t>TITOLI DI STUDIO</t>
  </si>
  <si>
    <t>15-24         anni</t>
  </si>
  <si>
    <t>25-34        anni</t>
  </si>
  <si>
    <t>..</t>
  </si>
  <si>
    <t>Classi di età</t>
  </si>
  <si>
    <t>Maschi e femmine</t>
  </si>
  <si>
    <t xml:space="preserve">25-34 </t>
  </si>
  <si>
    <t>:</t>
  </si>
  <si>
    <t>2003_2007</t>
  </si>
  <si>
    <t>Paesi EA a maggiore scolarizzazione</t>
  </si>
  <si>
    <t>Base_ Italia</t>
  </si>
  <si>
    <t>PIANO GIOVANI 2020</t>
  </si>
  <si>
    <t>CAPITOLO 2 : LA PARTECIPAZIONE AL MERCATO DEL LAVORO</t>
  </si>
  <si>
    <t>15 - 24                    anni</t>
  </si>
  <si>
    <t>25 - 34                     anni</t>
  </si>
  <si>
    <t>Totale  15-64</t>
  </si>
  <si>
    <t xml:space="preserve">MASCHI </t>
  </si>
  <si>
    <t>2008</t>
  </si>
  <si>
    <t>2009</t>
  </si>
  <si>
    <r>
      <t>Tab. 2.4 Occupati per professione, classe di età,  ripartizione  geografica. Media 2009.</t>
    </r>
    <r>
      <rPr>
        <b/>
        <i/>
        <sz val="11"/>
        <color indexed="8"/>
        <rFont val="Calibri"/>
        <family val="2"/>
      </rPr>
      <t xml:space="preserve"> (distribuzione %)</t>
    </r>
  </si>
  <si>
    <r>
      <t xml:space="preserve">Tab. 2.6 Tasso di occupazione  per  titolo di studio, sesso, ripartizione  geografica e classe di età - Media 2009 </t>
    </r>
    <r>
      <rPr>
        <b/>
        <i/>
        <sz val="11"/>
        <color indexed="8"/>
        <rFont val="Calibri"/>
        <family val="2"/>
      </rPr>
      <t>(valori %)</t>
    </r>
  </si>
  <si>
    <t xml:space="preserve">15-24  </t>
  </si>
  <si>
    <t>Indice delle tabelle:</t>
  </si>
  <si>
    <r>
      <t xml:space="preserve">Tab 2.2 </t>
    </r>
    <r>
      <rPr>
        <sz val="12"/>
        <color indexed="8"/>
        <rFont val="Garamond"/>
        <family val="1"/>
      </rPr>
      <t xml:space="preserve">Tasso di attività per classe di età, sesso,  regione e provincia  -  Media 2009 </t>
    </r>
    <r>
      <rPr>
        <i/>
        <sz val="12"/>
        <color indexed="8"/>
        <rFont val="Garamond"/>
        <family val="1"/>
      </rPr>
      <t>(valori %)</t>
    </r>
  </si>
  <si>
    <t>In cerca di nuova occupazione</t>
  </si>
  <si>
    <r>
      <t xml:space="preserve">Tab. 2.4 </t>
    </r>
    <r>
      <rPr>
        <sz val="12"/>
        <color indexed="8"/>
        <rFont val="Garamond"/>
        <family val="1"/>
      </rPr>
      <t>Occupati per professione, classe di età,  ripartizione  geografica. Media 2009.</t>
    </r>
    <r>
      <rPr>
        <i/>
        <sz val="12"/>
        <color indexed="8"/>
        <rFont val="Garamond"/>
        <family val="1"/>
      </rPr>
      <t xml:space="preserve"> (distribuzione %)</t>
    </r>
  </si>
  <si>
    <r>
      <t xml:space="preserve">Tab. 2.6 </t>
    </r>
    <r>
      <rPr>
        <sz val="12"/>
        <color indexed="8"/>
        <rFont val="Garamond"/>
        <family val="1"/>
      </rPr>
      <t xml:space="preserve">Tasso di occupazione  per  titolo di studio, sesso, ripartizione  geografica e classe di età - Media 2009 </t>
    </r>
    <r>
      <rPr>
        <i/>
        <sz val="12"/>
        <color indexed="8"/>
        <rFont val="Garamond"/>
        <family val="1"/>
      </rPr>
      <t>(valori %)</t>
    </r>
  </si>
  <si>
    <t>2007</t>
  </si>
  <si>
    <t xml:space="preserve">25-29 </t>
  </si>
  <si>
    <t>Tab. 2.12 Tasso  di  disoccupazione   per   ripartizione   geografica,   sesso  e  classe  di  età  -Media 2009 (valori %)</t>
  </si>
  <si>
    <r>
      <t xml:space="preserve">Tab.2. 14 </t>
    </r>
    <r>
      <rPr>
        <sz val="12"/>
        <color indexed="8"/>
        <rFont val="Garamond"/>
        <family val="1"/>
      </rPr>
      <t>Tasso di disoccupazione 15-24 anni per i principali Paesi europei- Anni 1998-2009.</t>
    </r>
  </si>
  <si>
    <r>
      <t>Tab.2. 15</t>
    </r>
    <r>
      <rPr>
        <sz val="12"/>
        <color indexed="8"/>
        <rFont val="Garamond"/>
        <family val="1"/>
      </rPr>
      <t xml:space="preserve"> Tasso di disoccupazione per classi di età e genere. Principali Paesi europei- Anni 2007 e 2009.</t>
    </r>
  </si>
  <si>
    <r>
      <t>Tab. 2.16</t>
    </r>
    <r>
      <rPr>
        <sz val="12"/>
        <color indexed="8"/>
        <rFont val="Garamond"/>
        <family val="1"/>
      </rPr>
      <t xml:space="preserve"> Tasso di disoccupazione giovani laureati (20-34 anni).</t>
    </r>
  </si>
  <si>
    <t>Tab. 2.9 Persone  in cerca di  occupazione per ripartizione geografica,  sesso e classe di età  -Media 2009 (in migliaia)</t>
  </si>
  <si>
    <t>Tab. 2.13 Tasso di disoccupazione  per sesso, classe di età, ripartizione  geografica e titolo di studio - Media 2009 (valori %)</t>
  </si>
  <si>
    <t>Tab.2. 14 Tasso di disoccupazione 15-24 anni per i principali Paesi europei- Anni 1998-2009.</t>
  </si>
  <si>
    <t>Tab.2. 15 Tasso di disoccupazione per classi di età e genere. Principali Paesi europei- Anni 2007 e 2009.</t>
  </si>
  <si>
    <t>Tab. 2.16 Tasso di disoccupazione giovani laureati (20-34 anni).</t>
  </si>
  <si>
    <t>TABELLE DA 1 A 21</t>
  </si>
  <si>
    <t>15-64</t>
  </si>
  <si>
    <t>Tab. 2.7a Tasso di occupazione principali Paesi europei per genere e classi di età. Anni 2007-2009.</t>
  </si>
  <si>
    <r>
      <t xml:space="preserve">Tab. 2.7a </t>
    </r>
    <r>
      <rPr>
        <sz val="12"/>
        <rFont val="Garamond"/>
        <family val="1"/>
      </rPr>
      <t>Tasso di occupazione principali Paesi europei per genere e classi di età. Anni 2007-2009.</t>
    </r>
  </si>
  <si>
    <r>
      <t xml:space="preserve">Tab 2.7b </t>
    </r>
    <r>
      <rPr>
        <sz val="12"/>
        <color indexed="8"/>
        <rFont val="Garamond"/>
        <family val="1"/>
      </rPr>
      <t xml:space="preserve">Tasso di occupazione per genere, classi di età e livello di istruzione (ISCED 1997, 3-4/ 5-6). Principali </t>
    </r>
    <r>
      <rPr>
        <sz val="12"/>
        <color indexed="8"/>
        <rFont val="Garamond"/>
        <family val="1"/>
      </rPr>
      <t>Paesi EU. Anni 2007 e 2009.</t>
    </r>
  </si>
  <si>
    <r>
      <rPr>
        <b/>
        <sz val="11"/>
        <color indexed="8"/>
        <rFont val="Calibri"/>
        <family val="2"/>
      </rPr>
      <t xml:space="preserve">Graf 2.2 </t>
    </r>
    <r>
      <rPr>
        <b/>
        <sz val="11"/>
        <color indexed="8"/>
        <rFont val="Calibri"/>
        <family val="2"/>
      </rPr>
      <t>Donne in cerca di occupazione per classi di età e ripartizione geografica. Media 2009 (in migliaia).</t>
    </r>
  </si>
  <si>
    <r>
      <t xml:space="preserve">Tab. 2.7b Tasso di occupazione per genere, classi di età e livello di istruzione (ISCED 1997, 3-4/ 5-6). </t>
    </r>
    <r>
      <rPr>
        <b/>
        <sz val="11"/>
        <color indexed="8"/>
        <rFont val="Calibri"/>
        <family val="2"/>
      </rPr>
      <t>Anni 2007 e 2009.</t>
    </r>
  </si>
  <si>
    <t>EU (15 Paesi)</t>
  </si>
  <si>
    <t>In cerca di prima occupazione</t>
  </si>
  <si>
    <t>Diploma 2-3        anni</t>
  </si>
  <si>
    <t>Diploma 4-5        anni</t>
  </si>
  <si>
    <t>Tot 15-64</t>
  </si>
  <si>
    <t>Totale Maschi</t>
  </si>
  <si>
    <t>Totale Femmine</t>
  </si>
  <si>
    <r>
      <rPr>
        <b/>
        <sz val="11"/>
        <color indexed="8"/>
        <rFont val="Calibri"/>
        <family val="2"/>
      </rPr>
      <t>Tab 2.1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Forze  di  lavoro  per  classe  di  età,  sesso  e  ripartizione geografica  -  Media 2009 (in migliaia)</t>
    </r>
  </si>
  <si>
    <r>
      <t xml:space="preserve">Tab 2.2 Tasso di attività per classe di età, sesso,  regione e provincia  -  Media 2009 </t>
    </r>
    <r>
      <rPr>
        <b/>
        <i/>
        <sz val="11"/>
        <color indexed="8"/>
        <rFont val="Calibri"/>
        <family val="2"/>
      </rPr>
      <t>(valori %)</t>
    </r>
  </si>
  <si>
    <t>EA (15 Paesi)</t>
  </si>
  <si>
    <t>EU (27)</t>
  </si>
  <si>
    <t>EA (15 )</t>
  </si>
  <si>
    <t>Tab. 2.3 Occupati per  settore di attività  economica,  posizione  nella  professione, ripartizione  geografica  e  classe  di  età  -  Media 2009 (valori %).</t>
  </si>
  <si>
    <t>Tab. 2.5 Occupati per sesso, classe di età,  tipologia  di orario,  carattere  dell' occupazione  e  ripartizione  geografica  -  Media 2009 (valori %)</t>
  </si>
  <si>
    <t>Tab. 2. 8 Tasso di occupazione  per  titolo di studio, sesso, ripartizione  geografica e classe di età - Media 2009 (valori %)</t>
  </si>
  <si>
    <t>Tab. 2.11 Persone  in  cerca  di  occupazione  con  o  senza  precedente esperienza  lavorativa  per  sesso,  ripartizione  geografica  e  classe  di  età  -  Media 2009  (valori %).</t>
  </si>
  <si>
    <t>(Rapporto tra il tasso di disoccupazione di l.d. nelle singole ripartizioni e il tasso Italia posto pari a 1)</t>
  </si>
  <si>
    <r>
      <t xml:space="preserve">Tab.2. 17 </t>
    </r>
    <r>
      <rPr>
        <sz val="12"/>
        <color theme="1"/>
        <rFont val="Garamond"/>
        <family val="1"/>
      </rPr>
      <t xml:space="preserve">Numero indice di disoccupazione di lunga durata. </t>
    </r>
    <r>
      <rPr>
        <sz val="12"/>
        <color indexed="8"/>
        <rFont val="Garamond"/>
        <family val="1"/>
      </rPr>
      <t>(Rapporto tra il tasso di disoccupazione di l.d. nelle singole ripartizioni e il tasso Italia posto pari a 1)</t>
    </r>
  </si>
  <si>
    <t>Tab.2. 17 Numero indice di disoccupazione di lunga durata. Anno 2009</t>
  </si>
  <si>
    <r>
      <rPr>
        <b/>
        <sz val="12"/>
        <color indexed="8"/>
        <rFont val="Garamond"/>
        <family val="1"/>
      </rPr>
      <t>Tab 2.1</t>
    </r>
    <r>
      <rPr>
        <sz val="12"/>
        <color indexed="8"/>
        <rFont val="Garamond"/>
        <family val="1"/>
      </rPr>
      <t xml:space="preserve"> Forze  di  lavoro  per  classe  di  età,  sesso  e  ripartizione geografica  -  Media 2009 </t>
    </r>
    <r>
      <rPr>
        <i/>
        <sz val="12"/>
        <color indexed="8"/>
        <rFont val="Garamond"/>
        <family val="1"/>
      </rPr>
      <t>(in migliaia)</t>
    </r>
  </si>
  <si>
    <r>
      <t xml:space="preserve">Tab. 2.3 </t>
    </r>
    <r>
      <rPr>
        <sz val="12"/>
        <color indexed="8"/>
        <rFont val="Garamond"/>
        <family val="1"/>
      </rPr>
      <t xml:space="preserve">Occupati per  settore di attività  economica,  posizione  nella  professione, ripartizione  geografica  e  classe  di  età  -  Media 2009 </t>
    </r>
    <r>
      <rPr>
        <i/>
        <sz val="12"/>
        <color indexed="8"/>
        <rFont val="Garamond"/>
        <family val="1"/>
      </rPr>
      <t>(in migliaia).</t>
    </r>
  </si>
  <si>
    <r>
      <t xml:space="preserve">Tab. 2.5 </t>
    </r>
    <r>
      <rPr>
        <sz val="12"/>
        <color indexed="8"/>
        <rFont val="Garamond"/>
        <family val="1"/>
      </rPr>
      <t xml:space="preserve">Occupati per sesso, classe di età,  tipologia  di orario,  carattere  dell' occupazione  e  ripartizione  geografica  -  Media 2009 </t>
    </r>
    <r>
      <rPr>
        <i/>
        <sz val="12"/>
        <color indexed="8"/>
        <rFont val="Garamond"/>
        <family val="1"/>
      </rPr>
      <t>(valori %)</t>
    </r>
    <r>
      <rPr>
        <sz val="12"/>
        <color indexed="8"/>
        <rFont val="Garamond"/>
        <family val="1"/>
      </rPr>
      <t xml:space="preserve">  </t>
    </r>
  </si>
  <si>
    <r>
      <t xml:space="preserve">Tab. 2. 8 </t>
    </r>
    <r>
      <rPr>
        <sz val="12"/>
        <rFont val="Garamond"/>
        <family val="1"/>
      </rPr>
      <t xml:space="preserve">Tasso di occupazione  per  titolo di studio, sesso, ripartizione  geografica e classe di età - Media 2009  </t>
    </r>
    <r>
      <rPr>
        <i/>
        <sz val="12"/>
        <rFont val="Garamond"/>
        <family val="1"/>
      </rPr>
      <t xml:space="preserve">(valori %)  </t>
    </r>
  </si>
  <si>
    <r>
      <t>Tab 2-9</t>
    </r>
    <r>
      <rPr>
        <sz val="12"/>
        <rFont val="Garamond"/>
        <family val="1"/>
      </rPr>
      <t xml:space="preserve"> Persone  in cerca di  occupazione per ripartizione geografica,  sesso e classe di età  -Media 2009 </t>
    </r>
    <r>
      <rPr>
        <i/>
        <sz val="12"/>
        <rFont val="Garamond"/>
        <family val="1"/>
      </rPr>
      <t>(in migliaia)</t>
    </r>
  </si>
  <si>
    <r>
      <t xml:space="preserve">Tab. 2.10 </t>
    </r>
    <r>
      <rPr>
        <sz val="12"/>
        <color indexed="8"/>
        <rFont val="Garamond"/>
        <family val="1"/>
      </rPr>
      <t xml:space="preserve">Giovani in cerca  di  occupazione per genere, classi di età,  ripartizione  geografica  e titolo di studio - Media 2009  </t>
    </r>
    <r>
      <rPr>
        <i/>
        <sz val="12"/>
        <color indexed="8"/>
        <rFont val="Garamond"/>
        <family val="1"/>
      </rPr>
      <t>(in migliaia)</t>
    </r>
  </si>
  <si>
    <r>
      <t xml:space="preserve">Tab. 2.11 </t>
    </r>
    <r>
      <rPr>
        <sz val="12"/>
        <color indexed="8"/>
        <rFont val="Garamond"/>
        <family val="1"/>
      </rPr>
      <t xml:space="preserve">Persone  in  cerca  di  occupazione  con  o  senza  precedente esperienza  lavorativa  per  sesso,  ripartizione  geografica  e  classe  di  età  -  Media 2009 </t>
    </r>
    <r>
      <rPr>
        <i/>
        <sz val="12"/>
        <color indexed="8"/>
        <rFont val="Garamond"/>
        <family val="1"/>
      </rPr>
      <t xml:space="preserve"> (in migliaia).</t>
    </r>
  </si>
  <si>
    <r>
      <t xml:space="preserve">Tab. 2.12 </t>
    </r>
    <r>
      <rPr>
        <sz val="12"/>
        <color indexed="8"/>
        <rFont val="Garamond"/>
        <family val="1"/>
      </rPr>
      <t>Tasso  di  disoccupazione   per   ripartizione   geografica,   sesso  e  classe  di  età  -Media 2009</t>
    </r>
    <r>
      <rPr>
        <i/>
        <sz val="12"/>
        <color indexed="8"/>
        <rFont val="Garamond"/>
        <family val="1"/>
      </rPr>
      <t xml:space="preserve"> (valori %)</t>
    </r>
  </si>
  <si>
    <r>
      <t xml:space="preserve">Tab. 2.13 </t>
    </r>
    <r>
      <rPr>
        <sz val="12"/>
        <color indexed="8"/>
        <rFont val="Garamond"/>
        <family val="1"/>
      </rPr>
      <t xml:space="preserve">Tasso di disoccupazione  per sesso, classe di età, ripartizione  geografica e titolo di studio - Media 2009 </t>
    </r>
    <r>
      <rPr>
        <i/>
        <sz val="12"/>
        <color indexed="8"/>
        <rFont val="Garamond"/>
        <family val="1"/>
      </rPr>
      <t>(valori %)</t>
    </r>
  </si>
  <si>
    <t>Tab. 2.10 a- Giovani in cerca  di  occupazione per genere, classi di età,  ripartizione  geografica  e titolo di studio - Media 2009  (in migliaia)</t>
  </si>
  <si>
    <t>Tab. 2.10 b -Giovani in cerca  di  occupazione per genere, classi di età,  ripartizione  geografica  e titolo di studio - Media 2009  (distribuzione %)</t>
  </si>
  <si>
    <t>Totale in migliaia (= 100%)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</si>
</sst>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64" formatCode="0.0"/>
    <numFmt numFmtId="165" formatCode="#,##0.0"/>
    <numFmt numFmtId="166" formatCode="_-[$€]\ * #,##0.00_-;\-[$€]\ * #,##0.00_-;_-[$€]\ * &quot;-&quot;??_-;_-@_-"/>
    <numFmt numFmtId="167" formatCode="#0.0"/>
  </numFmts>
  <fonts count="3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0"/>
      <name val="Arial Narrow"/>
      <family val="2"/>
    </font>
    <font>
      <b/>
      <i/>
      <sz val="11"/>
      <color indexed="8"/>
      <name val="Calibri"/>
      <family val="2"/>
    </font>
    <font>
      <sz val="12"/>
      <color indexed="8"/>
      <name val="Garamond"/>
      <family val="1"/>
    </font>
    <font>
      <b/>
      <sz val="12"/>
      <color indexed="8"/>
      <name val="Garamond"/>
      <family val="1"/>
    </font>
    <font>
      <i/>
      <sz val="12"/>
      <color indexed="8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Garamond"/>
      <family val="1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20"/>
      <color theme="1"/>
      <name val="Garamond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6"/>
      <color rgb="FF0000FF"/>
      <name val="Arial"/>
      <family val="2"/>
    </font>
    <font>
      <sz val="10"/>
      <color rgb="FF000000"/>
      <name val="Calibri"/>
      <family val="2"/>
      <scheme val="minor"/>
    </font>
    <font>
      <i/>
      <sz val="12"/>
      <name val="Garamond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</borders>
  <cellStyleXfs count="237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64">
    <xf numFmtId="0" fontId="0" fillId="0" borderId="0" xfId="0"/>
    <xf numFmtId="0" fontId="0" fillId="0" borderId="0" xfId="0"/>
    <xf numFmtId="3" fontId="4" fillId="0" borderId="0" xfId="124" applyNumberFormat="1" applyFont="1" applyBorder="1"/>
    <xf numFmtId="3" fontId="4" fillId="0" borderId="0" xfId="124" applyNumberFormat="1" applyFont="1" applyBorder="1" applyAlignment="1">
      <alignment horizontal="justify" vertical="top"/>
    </xf>
    <xf numFmtId="3" fontId="3" fillId="0" borderId="1" xfId="124" applyNumberFormat="1" applyFont="1" applyBorder="1" applyAlignment="1">
      <alignment horizontal="left" vertical="center"/>
    </xf>
    <xf numFmtId="165" fontId="2" fillId="0" borderId="0" xfId="124" applyNumberFormat="1" applyFont="1" applyFill="1" applyAlignment="1">
      <alignment horizontal="right"/>
    </xf>
    <xf numFmtId="165" fontId="2" fillId="0" borderId="2" xfId="124" applyNumberFormat="1" applyFont="1" applyFill="1" applyBorder="1" applyAlignment="1">
      <alignment horizontal="right"/>
    </xf>
    <xf numFmtId="3" fontId="4" fillId="0" borderId="2" xfId="124" applyNumberFormat="1" applyFont="1" applyBorder="1"/>
    <xf numFmtId="165" fontId="0" fillId="0" borderId="0" xfId="0" applyNumberFormat="1"/>
    <xf numFmtId="3" fontId="2" fillId="0" borderId="0" xfId="124" applyNumberFormat="1" applyFont="1" applyFill="1" applyBorder="1" applyAlignment="1">
      <alignment horizontal="right"/>
    </xf>
    <xf numFmtId="3" fontId="2" fillId="0" borderId="0" xfId="124" applyNumberFormat="1" applyFont="1" applyBorder="1" applyAlignment="1">
      <alignment horizontal="right"/>
    </xf>
    <xf numFmtId="3" fontId="2" fillId="0" borderId="3" xfId="124" applyNumberFormat="1" applyFont="1" applyBorder="1" applyAlignment="1">
      <alignment horizontal="right"/>
    </xf>
    <xf numFmtId="3" fontId="4" fillId="0" borderId="0" xfId="124" applyNumberFormat="1" applyFont="1" applyBorder="1" applyAlignment="1">
      <alignment horizontal="right"/>
    </xf>
    <xf numFmtId="3" fontId="4" fillId="0" borderId="2" xfId="124" applyNumberFormat="1" applyFont="1" applyBorder="1" applyAlignment="1">
      <alignment horizontal="right"/>
    </xf>
    <xf numFmtId="3" fontId="3" fillId="0" borderId="2" xfId="12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5" fontId="0" fillId="0" borderId="2" xfId="0" applyNumberFormat="1" applyBorder="1"/>
    <xf numFmtId="164" fontId="0" fillId="0" borderId="0" xfId="0" applyNumberFormat="1"/>
    <xf numFmtId="164" fontId="0" fillId="0" borderId="2" xfId="0" applyNumberFormat="1" applyBorder="1"/>
    <xf numFmtId="0" fontId="0" fillId="0" borderId="0" xfId="0" applyBorder="1"/>
    <xf numFmtId="0" fontId="18" fillId="0" borderId="0" xfId="0" applyFont="1"/>
    <xf numFmtId="0" fontId="8" fillId="0" borderId="4" xfId="169" applyFont="1" applyBorder="1" applyAlignment="1">
      <alignment vertical="center"/>
    </xf>
    <xf numFmtId="0" fontId="8" fillId="0" borderId="2" xfId="169" applyFont="1" applyBorder="1" applyAlignment="1">
      <alignment vertical="center"/>
    </xf>
    <xf numFmtId="0" fontId="9" fillId="0" borderId="5" xfId="169" applyFont="1" applyBorder="1" applyAlignment="1">
      <alignment horizontal="center" vertical="center"/>
    </xf>
    <xf numFmtId="49" fontId="10" fillId="0" borderId="6" xfId="169" applyNumberFormat="1" applyFont="1" applyBorder="1" applyAlignment="1">
      <alignment horizontal="right" vertical="center" wrapText="1"/>
    </xf>
    <xf numFmtId="49" fontId="10" fillId="0" borderId="3" xfId="169" applyNumberFormat="1" applyFont="1" applyBorder="1" applyAlignment="1">
      <alignment horizontal="right" vertical="center" wrapText="1"/>
    </xf>
    <xf numFmtId="49" fontId="10" fillId="0" borderId="7" xfId="169" applyNumberFormat="1" applyFont="1" applyBorder="1" applyAlignment="1">
      <alignment horizontal="right" vertical="center" wrapText="1"/>
    </xf>
    <xf numFmtId="49" fontId="8" fillId="0" borderId="6" xfId="169" applyNumberFormat="1" applyFont="1" applyBorder="1" applyAlignment="1">
      <alignment horizontal="right" vertical="center" wrapText="1"/>
    </xf>
    <xf numFmtId="49" fontId="8" fillId="0" borderId="3" xfId="169" applyNumberFormat="1" applyFont="1" applyBorder="1" applyAlignment="1">
      <alignment horizontal="right" vertical="center" wrapText="1"/>
    </xf>
    <xf numFmtId="49" fontId="8" fillId="0" borderId="7" xfId="169" applyNumberFormat="1" applyFont="1" applyBorder="1" applyAlignment="1">
      <alignment horizontal="right" vertical="center" wrapText="1"/>
    </xf>
    <xf numFmtId="49" fontId="10" fillId="0" borderId="3" xfId="169" applyNumberFormat="1" applyFont="1" applyFill="1" applyBorder="1" applyAlignment="1">
      <alignment horizontal="right" vertical="center" wrapText="1"/>
    </xf>
    <xf numFmtId="49" fontId="10" fillId="0" borderId="0" xfId="169" applyNumberFormat="1" applyFont="1" applyFill="1" applyAlignment="1">
      <alignment horizontal="justify" wrapText="1"/>
    </xf>
    <xf numFmtId="165" fontId="2" fillId="0" borderId="8" xfId="169" applyNumberFormat="1" applyFont="1" applyFill="1" applyBorder="1" applyAlignment="1">
      <alignment horizontal="right"/>
    </xf>
    <xf numFmtId="165" fontId="2" fillId="0" borderId="1" xfId="169" applyNumberFormat="1" applyFont="1" applyFill="1" applyBorder="1" applyAlignment="1">
      <alignment horizontal="right"/>
    </xf>
    <xf numFmtId="165" fontId="2" fillId="0" borderId="9" xfId="169" applyNumberFormat="1" applyFont="1" applyFill="1" applyBorder="1" applyAlignment="1">
      <alignment horizontal="right"/>
    </xf>
    <xf numFmtId="165" fontId="2" fillId="0" borderId="0" xfId="169" applyNumberFormat="1" applyFont="1" applyFill="1" applyAlignment="1">
      <alignment horizontal="right"/>
    </xf>
    <xf numFmtId="165" fontId="5" fillId="0" borderId="8" xfId="169" applyNumberFormat="1" applyFont="1" applyFill="1" applyBorder="1" applyAlignment="1">
      <alignment horizontal="right"/>
    </xf>
    <xf numFmtId="165" fontId="5" fillId="0" borderId="1" xfId="169" applyNumberFormat="1" applyFont="1" applyFill="1" applyBorder="1" applyAlignment="1">
      <alignment horizontal="right"/>
    </xf>
    <xf numFmtId="165" fontId="5" fillId="0" borderId="9" xfId="169" applyNumberFormat="1" applyFont="1" applyFill="1" applyBorder="1" applyAlignment="1">
      <alignment horizontal="right"/>
    </xf>
    <xf numFmtId="3" fontId="2" fillId="0" borderId="0" xfId="169" applyNumberFormat="1" applyFont="1" applyFill="1" applyAlignment="1">
      <alignment horizontal="right"/>
    </xf>
    <xf numFmtId="49" fontId="10" fillId="0" borderId="0" xfId="169" applyNumberFormat="1" applyFont="1" applyAlignment="1">
      <alignment horizontal="justify" wrapText="1"/>
    </xf>
    <xf numFmtId="165" fontId="2" fillId="0" borderId="10" xfId="169" applyNumberFormat="1" applyFont="1" applyFill="1" applyBorder="1" applyAlignment="1">
      <alignment horizontal="right"/>
    </xf>
    <xf numFmtId="165" fontId="2" fillId="0" borderId="0" xfId="169" applyNumberFormat="1" applyFont="1" applyFill="1" applyBorder="1" applyAlignment="1">
      <alignment horizontal="right"/>
    </xf>
    <xf numFmtId="165" fontId="2" fillId="0" borderId="11" xfId="169" applyNumberFormat="1" applyFont="1" applyFill="1" applyBorder="1" applyAlignment="1">
      <alignment horizontal="right"/>
    </xf>
    <xf numFmtId="165" fontId="5" fillId="0" borderId="10" xfId="169" applyNumberFormat="1" applyFont="1" applyFill="1" applyBorder="1" applyAlignment="1">
      <alignment horizontal="right"/>
    </xf>
    <xf numFmtId="165" fontId="5" fillId="0" borderId="0" xfId="169" applyNumberFormat="1" applyFont="1" applyFill="1" applyBorder="1" applyAlignment="1">
      <alignment horizontal="right"/>
    </xf>
    <xf numFmtId="165" fontId="5" fillId="0" borderId="11" xfId="169" applyNumberFormat="1" applyFont="1" applyFill="1" applyBorder="1" applyAlignment="1">
      <alignment horizontal="right"/>
    </xf>
    <xf numFmtId="3" fontId="2" fillId="0" borderId="0" xfId="169" applyNumberFormat="1" applyFont="1" applyAlignment="1">
      <alignment horizontal="right"/>
    </xf>
    <xf numFmtId="49" fontId="3" fillId="0" borderId="0" xfId="169" applyNumberFormat="1" applyFont="1"/>
    <xf numFmtId="165" fontId="2" fillId="0" borderId="6" xfId="169" applyNumberFormat="1" applyFont="1" applyFill="1" applyBorder="1" applyAlignment="1">
      <alignment horizontal="right"/>
    </xf>
    <xf numFmtId="165" fontId="2" fillId="0" borderId="3" xfId="169" applyNumberFormat="1" applyFont="1" applyFill="1" applyBorder="1" applyAlignment="1">
      <alignment horizontal="right"/>
    </xf>
    <xf numFmtId="165" fontId="2" fillId="0" borderId="7" xfId="169" applyNumberFormat="1" applyFont="1" applyFill="1" applyBorder="1" applyAlignment="1">
      <alignment horizontal="right"/>
    </xf>
    <xf numFmtId="165" fontId="5" fillId="0" borderId="6" xfId="169" applyNumberFormat="1" applyFont="1" applyFill="1" applyBorder="1" applyAlignment="1">
      <alignment horizontal="right"/>
    </xf>
    <xf numFmtId="165" fontId="5" fillId="0" borderId="3" xfId="169" applyNumberFormat="1" applyFont="1" applyFill="1" applyBorder="1" applyAlignment="1">
      <alignment horizontal="right"/>
    </xf>
    <xf numFmtId="165" fontId="5" fillId="0" borderId="7" xfId="169" applyNumberFormat="1" applyFont="1" applyFill="1" applyBorder="1" applyAlignment="1">
      <alignment horizontal="right"/>
    </xf>
    <xf numFmtId="3" fontId="4" fillId="0" borderId="0" xfId="169" applyNumberFormat="1" applyFont="1" applyAlignment="1">
      <alignment horizontal="right"/>
    </xf>
    <xf numFmtId="3" fontId="2" fillId="0" borderId="1" xfId="169" applyNumberFormat="1" applyFont="1" applyBorder="1" applyAlignment="1">
      <alignment horizontal="right"/>
    </xf>
    <xf numFmtId="49" fontId="10" fillId="0" borderId="0" xfId="169" applyNumberFormat="1" applyFont="1" applyBorder="1" applyAlignment="1">
      <alignment horizontal="justify" wrapText="1"/>
    </xf>
    <xf numFmtId="3" fontId="2" fillId="0" borderId="0" xfId="169" applyNumberFormat="1" applyFont="1" applyBorder="1" applyAlignment="1">
      <alignment horizontal="right"/>
    </xf>
    <xf numFmtId="49" fontId="3" fillId="0" borderId="3" xfId="169" applyNumberFormat="1" applyFont="1" applyFill="1" applyBorder="1" applyAlignment="1"/>
    <xf numFmtId="3" fontId="4" fillId="0" borderId="3" xfId="169" applyNumberFormat="1" applyFont="1" applyBorder="1" applyAlignment="1">
      <alignment horizontal="right"/>
    </xf>
    <xf numFmtId="0" fontId="0" fillId="0" borderId="2" xfId="0" applyBorder="1"/>
    <xf numFmtId="3" fontId="4" fillId="0" borderId="2" xfId="174" applyNumberFormat="1" applyFont="1" applyBorder="1" applyAlignment="1">
      <alignment horizontal="right"/>
    </xf>
    <xf numFmtId="3" fontId="4" fillId="0" borderId="5" xfId="174" applyNumberFormat="1" applyFont="1" applyFill="1" applyBorder="1" applyAlignment="1">
      <alignment horizontal="right"/>
    </xf>
    <xf numFmtId="3" fontId="4" fillId="0" borderId="4" xfId="174" applyNumberFormat="1" applyFont="1" applyBorder="1" applyAlignment="1">
      <alignment horizontal="right"/>
    </xf>
    <xf numFmtId="3" fontId="4" fillId="0" borderId="5" xfId="174" applyNumberFormat="1" applyFont="1" applyBorder="1" applyAlignment="1">
      <alignment horizontal="right"/>
    </xf>
    <xf numFmtId="3" fontId="3" fillId="0" borderId="2" xfId="174" applyNumberFormat="1" applyFont="1" applyBorder="1" applyAlignment="1">
      <alignment horizontal="right"/>
    </xf>
    <xf numFmtId="3" fontId="3" fillId="0" borderId="0" xfId="175" applyNumberFormat="1" applyFont="1" applyFill="1" applyBorder="1" applyAlignment="1">
      <alignment horizontal="center" vertical="center"/>
    </xf>
    <xf numFmtId="3" fontId="3" fillId="0" borderId="2" xfId="175" applyNumberFormat="1" applyFont="1" applyBorder="1" applyAlignment="1">
      <alignment horizontal="right" vertical="center" wrapText="1"/>
    </xf>
    <xf numFmtId="3" fontId="3" fillId="0" borderId="3" xfId="175" applyNumberFormat="1" applyFont="1" applyBorder="1" applyAlignment="1">
      <alignment horizontal="right" vertical="center" wrapText="1"/>
    </xf>
    <xf numFmtId="3" fontId="2" fillId="0" borderId="0" xfId="175" applyNumberFormat="1" applyFont="1" applyAlignment="1">
      <alignment horizontal="justify" vertical="top"/>
    </xf>
    <xf numFmtId="165" fontId="2" fillId="0" borderId="0" xfId="175" applyNumberFormat="1" applyFont="1" applyAlignment="1">
      <alignment horizontal="right"/>
    </xf>
    <xf numFmtId="165" fontId="2" fillId="0" borderId="0" xfId="175" applyNumberFormat="1" applyFont="1" applyFill="1" applyAlignment="1">
      <alignment horizontal="right"/>
    </xf>
    <xf numFmtId="3" fontId="0" fillId="0" borderId="0" xfId="0" applyNumberFormat="1"/>
    <xf numFmtId="3" fontId="2" fillId="0" borderId="0" xfId="175" applyNumberFormat="1" applyFont="1" applyAlignment="1">
      <alignment horizontal="right"/>
    </xf>
    <xf numFmtId="3" fontId="2" fillId="0" borderId="0" xfId="175" applyNumberFormat="1" applyFont="1"/>
    <xf numFmtId="3" fontId="4" fillId="0" borderId="2" xfId="175" applyNumberFormat="1" applyFont="1" applyBorder="1"/>
    <xf numFmtId="165" fontId="2" fillId="0" borderId="2" xfId="175" applyNumberFormat="1" applyFont="1" applyBorder="1" applyAlignment="1">
      <alignment horizontal="right"/>
    </xf>
    <xf numFmtId="165" fontId="2" fillId="0" borderId="2" xfId="175" applyNumberFormat="1" applyFont="1" applyFill="1" applyBorder="1" applyAlignment="1">
      <alignment horizontal="right"/>
    </xf>
    <xf numFmtId="3" fontId="4" fillId="0" borderId="2" xfId="175" applyNumberFormat="1" applyFont="1" applyBorder="1" applyAlignment="1">
      <alignment horizontal="right"/>
    </xf>
    <xf numFmtId="3" fontId="2" fillId="0" borderId="1" xfId="175" applyNumberFormat="1" applyFont="1" applyBorder="1" applyAlignment="1">
      <alignment horizontal="justify" vertical="top"/>
    </xf>
    <xf numFmtId="3" fontId="2" fillId="0" borderId="1" xfId="175" applyNumberFormat="1" applyFont="1" applyBorder="1" applyAlignment="1">
      <alignment horizontal="right"/>
    </xf>
    <xf numFmtId="3" fontId="2" fillId="0" borderId="0" xfId="175" applyNumberFormat="1" applyFont="1" applyBorder="1" applyAlignment="1">
      <alignment horizontal="justify" vertical="top"/>
    </xf>
    <xf numFmtId="3" fontId="2" fillId="0" borderId="0" xfId="175" applyNumberFormat="1" applyFont="1" applyBorder="1" applyAlignment="1">
      <alignment horizontal="right"/>
    </xf>
    <xf numFmtId="3" fontId="2" fillId="0" borderId="0" xfId="175" applyNumberFormat="1" applyFont="1" applyBorder="1"/>
    <xf numFmtId="49" fontId="2" fillId="0" borderId="1" xfId="182" applyNumberFormat="1" applyFont="1" applyFill="1" applyBorder="1" applyAlignment="1">
      <alignment horizontal="justify" wrapText="1"/>
    </xf>
    <xf numFmtId="164" fontId="2" fillId="0" borderId="0" xfId="182" applyNumberFormat="1" applyFont="1" applyFill="1" applyAlignment="1">
      <alignment horizontal="right"/>
    </xf>
    <xf numFmtId="164" fontId="2" fillId="0" borderId="0" xfId="182" applyNumberFormat="1" applyFont="1" applyAlignment="1">
      <alignment horizontal="right"/>
    </xf>
    <xf numFmtId="164" fontId="2" fillId="0" borderId="10" xfId="183" applyNumberFormat="1" applyFont="1" applyFill="1" applyBorder="1" applyAlignment="1">
      <alignment horizontal="right"/>
    </xf>
    <xf numFmtId="164" fontId="2" fillId="0" borderId="0" xfId="183" applyNumberFormat="1" applyFont="1" applyBorder="1" applyAlignment="1">
      <alignment horizontal="right"/>
    </xf>
    <xf numFmtId="49" fontId="2" fillId="0" borderId="0" xfId="182" applyNumberFormat="1" applyFont="1" applyFill="1" applyAlignment="1">
      <alignment horizontal="justify" wrapText="1"/>
    </xf>
    <xf numFmtId="164" fontId="2" fillId="0" borderId="10" xfId="183" applyNumberFormat="1" applyFont="1" applyBorder="1" applyAlignment="1">
      <alignment horizontal="right"/>
    </xf>
    <xf numFmtId="49" fontId="4" fillId="0" borderId="0" xfId="182" applyNumberFormat="1" applyFont="1"/>
    <xf numFmtId="164" fontId="4" fillId="0" borderId="0" xfId="182" applyNumberFormat="1" applyFont="1" applyAlignment="1">
      <alignment horizontal="right"/>
    </xf>
    <xf numFmtId="164" fontId="4" fillId="0" borderId="10" xfId="183" applyNumberFormat="1" applyFont="1" applyBorder="1" applyAlignment="1">
      <alignment horizontal="right"/>
    </xf>
    <xf numFmtId="164" fontId="4" fillId="0" borderId="0" xfId="183" applyNumberFormat="1" applyFont="1" applyBorder="1" applyAlignment="1">
      <alignment horizontal="right"/>
    </xf>
    <xf numFmtId="49" fontId="2" fillId="0" borderId="1" xfId="182" applyNumberFormat="1" applyFont="1" applyBorder="1" applyAlignment="1">
      <alignment horizontal="justify" wrapText="1"/>
    </xf>
    <xf numFmtId="49" fontId="2" fillId="0" borderId="0" xfId="182" applyNumberFormat="1" applyFont="1" applyAlignment="1">
      <alignment horizontal="justify" wrapText="1"/>
    </xf>
    <xf numFmtId="164" fontId="2" fillId="0" borderId="1" xfId="182" applyNumberFormat="1" applyFont="1" applyBorder="1" applyAlignment="1">
      <alignment horizontal="right"/>
    </xf>
    <xf numFmtId="164" fontId="2" fillId="0" borderId="0" xfId="182" applyNumberFormat="1" applyFont="1" applyBorder="1" applyAlignment="1">
      <alignment horizontal="right"/>
    </xf>
    <xf numFmtId="164" fontId="2" fillId="0" borderId="8" xfId="183" applyNumberFormat="1" applyFont="1" applyBorder="1" applyAlignment="1">
      <alignment horizontal="right"/>
    </xf>
    <xf numFmtId="164" fontId="2" fillId="0" borderId="1" xfId="183" applyNumberFormat="1" applyFont="1" applyBorder="1" applyAlignment="1">
      <alignment horizontal="right"/>
    </xf>
    <xf numFmtId="49" fontId="2" fillId="0" borderId="0" xfId="182" applyNumberFormat="1" applyFont="1" applyBorder="1" applyAlignment="1">
      <alignment horizontal="justify" wrapText="1"/>
    </xf>
    <xf numFmtId="164" fontId="4" fillId="0" borderId="3" xfId="182" applyNumberFormat="1" applyFont="1" applyBorder="1" applyAlignment="1">
      <alignment horizontal="right"/>
    </xf>
    <xf numFmtId="164" fontId="4" fillId="0" borderId="6" xfId="183" applyNumberFormat="1" applyFont="1" applyBorder="1" applyAlignment="1">
      <alignment horizontal="right"/>
    </xf>
    <xf numFmtId="164" fontId="4" fillId="0" borderId="3" xfId="183" applyNumberFormat="1" applyFont="1" applyBorder="1" applyAlignment="1">
      <alignment horizontal="right"/>
    </xf>
    <xf numFmtId="0" fontId="19" fillId="0" borderId="0" xfId="0" applyFont="1"/>
    <xf numFmtId="0" fontId="20" fillId="0" borderId="16" xfId="0" applyFont="1" applyBorder="1" applyAlignment="1">
      <alignment vertical="top"/>
    </xf>
    <xf numFmtId="0" fontId="3" fillId="0" borderId="1" xfId="191" applyFont="1" applyBorder="1" applyAlignment="1">
      <alignment vertical="center" wrapText="1"/>
    </xf>
    <xf numFmtId="0" fontId="4" fillId="0" borderId="1" xfId="191" applyFont="1" applyBorder="1" applyAlignment="1">
      <alignment horizontal="center" vertical="center"/>
    </xf>
    <xf numFmtId="49" fontId="2" fillId="0" borderId="1" xfId="191" applyNumberFormat="1" applyFont="1" applyBorder="1" applyAlignment="1">
      <alignment horizontal="justify" wrapText="1"/>
    </xf>
    <xf numFmtId="3" fontId="2" fillId="0" borderId="0" xfId="191" applyNumberFormat="1" applyFont="1" applyAlignment="1">
      <alignment horizontal="right"/>
    </xf>
    <xf numFmtId="49" fontId="2" fillId="0" borderId="0" xfId="191" applyNumberFormat="1" applyFont="1" applyAlignment="1">
      <alignment horizontal="justify" wrapText="1"/>
    </xf>
    <xf numFmtId="49" fontId="4" fillId="0" borderId="2" xfId="191" applyNumberFormat="1" applyFont="1" applyBorder="1"/>
    <xf numFmtId="3" fontId="4" fillId="0" borderId="2" xfId="191" applyNumberFormat="1" applyFont="1" applyBorder="1" applyAlignment="1">
      <alignment horizontal="right"/>
    </xf>
    <xf numFmtId="3" fontId="2" fillId="0" borderId="1" xfId="191" applyNumberFormat="1" applyFont="1" applyBorder="1" applyAlignment="1">
      <alignment horizontal="right"/>
    </xf>
    <xf numFmtId="49" fontId="2" fillId="0" borderId="0" xfId="191" applyNumberFormat="1" applyFont="1" applyBorder="1" applyAlignment="1">
      <alignment horizontal="justify" wrapText="1"/>
    </xf>
    <xf numFmtId="3" fontId="2" fillId="0" borderId="0" xfId="191" applyNumberFormat="1" applyFont="1" applyBorder="1" applyAlignment="1">
      <alignment horizontal="right"/>
    </xf>
    <xf numFmtId="49" fontId="4" fillId="0" borderId="2" xfId="191" applyNumberFormat="1" applyFont="1" applyFill="1" applyBorder="1" applyAlignment="1"/>
    <xf numFmtId="3" fontId="3" fillId="0" borderId="6" xfId="192" applyNumberFormat="1" applyFont="1" applyBorder="1" applyAlignment="1">
      <alignment horizontal="right" vertical="center" wrapText="1"/>
    </xf>
    <xf numFmtId="3" fontId="3" fillId="0" borderId="3" xfId="192" applyNumberFormat="1" applyFont="1" applyBorder="1" applyAlignment="1">
      <alignment horizontal="right" vertical="center" wrapText="1"/>
    </xf>
    <xf numFmtId="3" fontId="3" fillId="0" borderId="7" xfId="192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3" fontId="2" fillId="0" borderId="13" xfId="192" applyNumberFormat="1" applyFont="1" applyBorder="1" applyAlignment="1">
      <alignment horizontal="left" wrapText="1"/>
    </xf>
    <xf numFmtId="3" fontId="2" fillId="0" borderId="10" xfId="192" applyNumberFormat="1" applyFont="1" applyBorder="1" applyAlignment="1">
      <alignment horizontal="right"/>
    </xf>
    <xf numFmtId="3" fontId="2" fillId="0" borderId="0" xfId="192" applyNumberFormat="1" applyFont="1" applyBorder="1" applyAlignment="1">
      <alignment horizontal="right"/>
    </xf>
    <xf numFmtId="3" fontId="2" fillId="0" borderId="11" xfId="192" applyNumberFormat="1" applyFont="1" applyBorder="1" applyAlignment="1">
      <alignment horizontal="right"/>
    </xf>
    <xf numFmtId="3" fontId="2" fillId="0" borderId="0" xfId="192" applyNumberFormat="1" applyFont="1" applyAlignment="1">
      <alignment horizontal="right"/>
    </xf>
    <xf numFmtId="3" fontId="4" fillId="0" borderId="12" xfId="192" applyNumberFormat="1" applyFont="1" applyBorder="1" applyAlignment="1">
      <alignment horizontal="left"/>
    </xf>
    <xf numFmtId="3" fontId="4" fillId="0" borderId="4" xfId="192" applyNumberFormat="1" applyFont="1" applyBorder="1" applyAlignment="1">
      <alignment horizontal="right"/>
    </xf>
    <xf numFmtId="3" fontId="4" fillId="0" borderId="2" xfId="192" applyNumberFormat="1" applyFont="1" applyBorder="1" applyAlignment="1">
      <alignment horizontal="right"/>
    </xf>
    <xf numFmtId="3" fontId="4" fillId="0" borderId="5" xfId="192" applyNumberFormat="1" applyFont="1" applyBorder="1" applyAlignment="1">
      <alignment horizontal="right"/>
    </xf>
    <xf numFmtId="3" fontId="4" fillId="0" borderId="4" xfId="192" applyNumberFormat="1" applyFont="1" applyBorder="1" applyAlignment="1">
      <alignment horizontal="right" vertical="center"/>
    </xf>
    <xf numFmtId="3" fontId="4" fillId="0" borderId="2" xfId="192" applyNumberFormat="1" applyFont="1" applyBorder="1" applyAlignment="1">
      <alignment horizontal="right" vertical="center"/>
    </xf>
    <xf numFmtId="3" fontId="4" fillId="0" borderId="5" xfId="192" applyNumberFormat="1" applyFont="1" applyBorder="1" applyAlignment="1">
      <alignment horizontal="right" vertical="center"/>
    </xf>
    <xf numFmtId="3" fontId="4" fillId="0" borderId="3" xfId="194" applyNumberFormat="1" applyFont="1" applyBorder="1" applyAlignment="1">
      <alignment horizontal="center" vertical="center"/>
    </xf>
    <xf numFmtId="3" fontId="4" fillId="0" borderId="3" xfId="194" applyNumberFormat="1" applyFont="1" applyBorder="1" applyAlignment="1">
      <alignment horizontal="center" vertical="center" wrapText="1"/>
    </xf>
    <xf numFmtId="0" fontId="18" fillId="0" borderId="0" xfId="0" applyFont="1" applyAlignment="1"/>
    <xf numFmtId="3" fontId="3" fillId="0" borderId="6" xfId="199" applyNumberFormat="1" applyFont="1" applyBorder="1" applyAlignment="1">
      <alignment horizontal="right" vertical="center" wrapText="1"/>
    </xf>
    <xf numFmtId="3" fontId="3" fillId="0" borderId="3" xfId="199" applyNumberFormat="1" applyFont="1" applyBorder="1" applyAlignment="1">
      <alignment horizontal="right" vertical="center" wrapText="1"/>
    </xf>
    <xf numFmtId="3" fontId="3" fillId="0" borderId="7" xfId="199" applyNumberFormat="1" applyFont="1" applyBorder="1" applyAlignment="1">
      <alignment horizontal="right" vertical="center" wrapText="1"/>
    </xf>
    <xf numFmtId="3" fontId="2" fillId="0" borderId="1" xfId="199" applyNumberFormat="1" applyFont="1" applyFill="1" applyBorder="1" applyAlignment="1">
      <alignment horizontal="left" vertical="center" wrapText="1"/>
    </xf>
    <xf numFmtId="165" fontId="2" fillId="0" borderId="8" xfId="199" applyNumberFormat="1" applyFont="1" applyFill="1" applyBorder="1" applyAlignment="1">
      <alignment horizontal="right"/>
    </xf>
    <xf numFmtId="165" fontId="2" fillId="0" borderId="1" xfId="199" applyNumberFormat="1" applyFont="1" applyFill="1" applyBorder="1" applyAlignment="1">
      <alignment horizontal="right"/>
    </xf>
    <xf numFmtId="165" fontId="2" fillId="0" borderId="8" xfId="199" applyNumberFormat="1" applyFont="1" applyBorder="1" applyAlignment="1">
      <alignment horizontal="right"/>
    </xf>
    <xf numFmtId="165" fontId="2" fillId="0" borderId="0" xfId="199" applyNumberFormat="1" applyFont="1" applyBorder="1" applyAlignment="1">
      <alignment horizontal="right"/>
    </xf>
    <xf numFmtId="165" fontId="2" fillId="0" borderId="10" xfId="199" applyNumberFormat="1" applyFont="1" applyBorder="1" applyAlignment="1">
      <alignment horizontal="right"/>
    </xf>
    <xf numFmtId="165" fontId="2" fillId="0" borderId="11" xfId="199" applyNumberFormat="1" applyFont="1" applyBorder="1" applyAlignment="1">
      <alignment horizontal="right"/>
    </xf>
    <xf numFmtId="165" fontId="2" fillId="0" borderId="1" xfId="199" applyNumberFormat="1" applyFont="1" applyBorder="1" applyAlignment="1">
      <alignment horizontal="right"/>
    </xf>
    <xf numFmtId="165" fontId="2" fillId="0" borderId="9" xfId="199" applyNumberFormat="1" applyFont="1" applyBorder="1" applyAlignment="1">
      <alignment horizontal="right"/>
    </xf>
    <xf numFmtId="3" fontId="2" fillId="0" borderId="0" xfId="199" applyNumberFormat="1" applyFont="1" applyFill="1" applyBorder="1" applyAlignment="1">
      <alignment horizontal="justify" vertical="top"/>
    </xf>
    <xf numFmtId="165" fontId="2" fillId="0" borderId="10" xfId="199" applyNumberFormat="1" applyFont="1" applyFill="1" applyBorder="1" applyAlignment="1">
      <alignment horizontal="right"/>
    </xf>
    <xf numFmtId="165" fontId="2" fillId="0" borderId="0" xfId="199" applyNumberFormat="1" applyFont="1" applyFill="1" applyBorder="1" applyAlignment="1">
      <alignment horizontal="right"/>
    </xf>
    <xf numFmtId="3" fontId="2" fillId="0" borderId="0" xfId="199" applyNumberFormat="1" applyFont="1" applyFill="1" applyBorder="1" applyAlignment="1">
      <alignment horizontal="left" vertical="top" wrapText="1"/>
    </xf>
    <xf numFmtId="3" fontId="4" fillId="0" borderId="3" xfId="199" applyNumberFormat="1" applyFont="1" applyFill="1" applyBorder="1" applyAlignment="1">
      <alignment horizontal="justify" vertical="center"/>
    </xf>
    <xf numFmtId="165" fontId="4" fillId="0" borderId="6" xfId="199" applyNumberFormat="1" applyFont="1" applyFill="1" applyBorder="1" applyAlignment="1">
      <alignment horizontal="right"/>
    </xf>
    <xf numFmtId="165" fontId="4" fillId="0" borderId="3" xfId="199" applyNumberFormat="1" applyFont="1" applyFill="1" applyBorder="1" applyAlignment="1">
      <alignment horizontal="right"/>
    </xf>
    <xf numFmtId="165" fontId="4" fillId="0" borderId="6" xfId="199" applyNumberFormat="1" applyFont="1" applyBorder="1" applyAlignment="1">
      <alignment horizontal="right"/>
    </xf>
    <xf numFmtId="165" fontId="4" fillId="0" borderId="3" xfId="199" applyNumberFormat="1" applyFont="1" applyBorder="1" applyAlignment="1">
      <alignment horizontal="right"/>
    </xf>
    <xf numFmtId="165" fontId="4" fillId="0" borderId="7" xfId="199" applyNumberFormat="1" applyFont="1" applyBorder="1" applyAlignment="1">
      <alignment horizontal="right"/>
    </xf>
    <xf numFmtId="0" fontId="20" fillId="0" borderId="16" xfId="0" applyFont="1" applyBorder="1"/>
    <xf numFmtId="49" fontId="2" fillId="0" borderId="0" xfId="203" applyNumberFormat="1" applyFont="1" applyAlignment="1">
      <alignment horizontal="justify" wrapText="1"/>
    </xf>
    <xf numFmtId="4" fontId="2" fillId="0" borderId="0" xfId="203" applyNumberFormat="1" applyFont="1" applyAlignment="1">
      <alignment horizontal="right"/>
    </xf>
    <xf numFmtId="165" fontId="2" fillId="0" borderId="0" xfId="203" applyNumberFormat="1" applyFont="1" applyAlignment="1">
      <alignment horizontal="right"/>
    </xf>
    <xf numFmtId="4" fontId="2" fillId="0" borderId="1" xfId="203" applyNumberFormat="1" applyFont="1" applyFill="1" applyBorder="1" applyAlignment="1">
      <alignment horizontal="right"/>
    </xf>
    <xf numFmtId="4" fontId="2" fillId="0" borderId="0" xfId="203" applyNumberFormat="1" applyFont="1" applyFill="1" applyBorder="1" applyAlignment="1">
      <alignment horizontal="right"/>
    </xf>
    <xf numFmtId="49" fontId="4" fillId="0" borderId="0" xfId="203" applyNumberFormat="1" applyFont="1"/>
    <xf numFmtId="4" fontId="4" fillId="0" borderId="0" xfId="203" applyNumberFormat="1" applyFont="1" applyAlignment="1">
      <alignment horizontal="right"/>
    </xf>
    <xf numFmtId="165" fontId="4" fillId="0" borderId="0" xfId="203" applyNumberFormat="1" applyFont="1" applyAlignment="1">
      <alignment horizontal="right"/>
    </xf>
    <xf numFmtId="4" fontId="4" fillId="0" borderId="0" xfId="203" applyNumberFormat="1" applyFont="1" applyFill="1" applyBorder="1" applyAlignment="1">
      <alignment horizontal="right"/>
    </xf>
    <xf numFmtId="165" fontId="2" fillId="0" borderId="1" xfId="203" applyNumberFormat="1" applyFont="1" applyBorder="1" applyAlignment="1">
      <alignment horizontal="right"/>
    </xf>
    <xf numFmtId="165" fontId="2" fillId="0" borderId="0" xfId="203" applyNumberFormat="1" applyFont="1" applyBorder="1" applyAlignment="1">
      <alignment horizontal="right"/>
    </xf>
    <xf numFmtId="165" fontId="4" fillId="0" borderId="3" xfId="203" applyNumberFormat="1" applyFont="1" applyBorder="1" applyAlignment="1">
      <alignment horizontal="right"/>
    </xf>
    <xf numFmtId="49" fontId="2" fillId="0" borderId="1" xfId="203" applyNumberFormat="1" applyFont="1" applyBorder="1" applyAlignment="1">
      <alignment horizontal="justify" wrapText="1"/>
    </xf>
    <xf numFmtId="4" fontId="2" fillId="0" borderId="1" xfId="203" applyNumberFormat="1" applyFont="1" applyBorder="1" applyAlignment="1">
      <alignment horizontal="right"/>
    </xf>
    <xf numFmtId="49" fontId="2" fillId="0" borderId="0" xfId="203" applyNumberFormat="1" applyFont="1" applyBorder="1" applyAlignment="1">
      <alignment horizontal="justify" wrapText="1"/>
    </xf>
    <xf numFmtId="4" fontId="2" fillId="0" borderId="0" xfId="203" applyNumberFormat="1" applyFont="1" applyBorder="1" applyAlignment="1">
      <alignment horizontal="right"/>
    </xf>
    <xf numFmtId="49" fontId="4" fillId="0" borderId="3" xfId="203" applyNumberFormat="1" applyFont="1" applyFill="1" applyBorder="1" applyAlignment="1"/>
    <xf numFmtId="4" fontId="4" fillId="0" borderId="3" xfId="203" applyNumberFormat="1" applyFont="1" applyBorder="1" applyAlignment="1">
      <alignment horizontal="right"/>
    </xf>
    <xf numFmtId="4" fontId="2" fillId="0" borderId="3" xfId="203" applyNumberFormat="1" applyFont="1" applyFill="1" applyBorder="1" applyAlignment="1">
      <alignment horizontal="right"/>
    </xf>
    <xf numFmtId="0" fontId="3" fillId="0" borderId="2" xfId="158" applyFont="1" applyBorder="1" applyAlignment="1">
      <alignment horizontal="center" vertical="center" wrapText="1"/>
    </xf>
    <xf numFmtId="0" fontId="3" fillId="0" borderId="2" xfId="158" applyFont="1" applyFill="1" applyBorder="1" applyAlignment="1">
      <alignment horizontal="center" vertical="center" wrapText="1"/>
    </xf>
    <xf numFmtId="3" fontId="2" fillId="0" borderId="0" xfId="158" applyNumberFormat="1" applyFont="1" applyAlignment="1">
      <alignment vertical="top"/>
    </xf>
    <xf numFmtId="165" fontId="2" fillId="0" borderId="0" xfId="158" applyNumberFormat="1" applyFont="1" applyAlignment="1">
      <alignment horizontal="right"/>
    </xf>
    <xf numFmtId="3" fontId="2" fillId="0" borderId="0" xfId="159" applyNumberFormat="1" applyFont="1" applyAlignment="1">
      <alignment vertical="top"/>
    </xf>
    <xf numFmtId="164" fontId="2" fillId="0" borderId="0" xfId="159" applyNumberFormat="1" applyFont="1" applyAlignment="1">
      <alignment horizontal="right"/>
    </xf>
    <xf numFmtId="3" fontId="4" fillId="0" borderId="2" xfId="159" applyNumberFormat="1" applyFont="1" applyBorder="1" applyAlignment="1">
      <alignment vertical="top"/>
    </xf>
    <xf numFmtId="164" fontId="4" fillId="0" borderId="2" xfId="159" applyNumberFormat="1" applyFont="1" applyBorder="1"/>
    <xf numFmtId="3" fontId="4" fillId="0" borderId="2" xfId="161" applyNumberFormat="1" applyFont="1" applyBorder="1" applyAlignment="1">
      <alignment vertical="top"/>
    </xf>
    <xf numFmtId="164" fontId="4" fillId="0" borderId="2" xfId="161" applyNumberFormat="1" applyFont="1" applyBorder="1"/>
    <xf numFmtId="3" fontId="4" fillId="0" borderId="2" xfId="191" applyNumberFormat="1" applyFont="1" applyBorder="1" applyAlignment="1">
      <alignment horizontal="right" wrapText="1"/>
    </xf>
    <xf numFmtId="0" fontId="4" fillId="0" borderId="0" xfId="191" applyFont="1" applyAlignment="1">
      <alignment vertical="justify"/>
    </xf>
    <xf numFmtId="49" fontId="4" fillId="0" borderId="1" xfId="191" applyNumberFormat="1" applyFont="1" applyBorder="1" applyAlignment="1">
      <alignment horizontal="center" vertical="center" wrapText="1"/>
    </xf>
    <xf numFmtId="0" fontId="4" fillId="0" borderId="1" xfId="191" applyFont="1" applyBorder="1" applyAlignment="1">
      <alignment horizontal="center" vertical="center" wrapText="1"/>
    </xf>
    <xf numFmtId="165" fontId="2" fillId="0" borderId="10" xfId="199" applyNumberFormat="1" applyFont="1" applyFill="1" applyBorder="1" applyAlignment="1">
      <alignment horizontal="right" vertical="center"/>
    </xf>
    <xf numFmtId="165" fontId="2" fillId="0" borderId="0" xfId="199" applyNumberFormat="1" applyFont="1" applyFill="1" applyBorder="1" applyAlignment="1">
      <alignment horizontal="right" vertical="center"/>
    </xf>
    <xf numFmtId="165" fontId="2" fillId="0" borderId="10" xfId="199" applyNumberFormat="1" applyFont="1" applyBorder="1" applyAlignment="1">
      <alignment horizontal="right" vertical="center"/>
    </xf>
    <xf numFmtId="165" fontId="2" fillId="0" borderId="0" xfId="199" applyNumberFormat="1" applyFont="1" applyBorder="1" applyAlignment="1">
      <alignment horizontal="right" vertical="center"/>
    </xf>
    <xf numFmtId="165" fontId="2" fillId="0" borderId="11" xfId="199" applyNumberFormat="1" applyFont="1" applyBorder="1" applyAlignment="1">
      <alignment horizontal="right" vertical="center"/>
    </xf>
    <xf numFmtId="3" fontId="3" fillId="0" borderId="2" xfId="124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vertical="top"/>
    </xf>
    <xf numFmtId="0" fontId="23" fillId="0" borderId="0" xfId="0" applyFont="1"/>
    <xf numFmtId="0" fontId="24" fillId="0" borderId="0" xfId="0" applyFont="1" applyAlignment="1">
      <alignment vertical="top"/>
    </xf>
    <xf numFmtId="0" fontId="24" fillId="0" borderId="0" xfId="0" applyFont="1"/>
    <xf numFmtId="0" fontId="24" fillId="0" borderId="0" xfId="0" applyFont="1" applyAlignment="1">
      <alignment wrapText="1"/>
    </xf>
    <xf numFmtId="0" fontId="24" fillId="0" borderId="0" xfId="0" applyFont="1" applyAlignment="1">
      <alignment vertical="top" wrapText="1"/>
    </xf>
    <xf numFmtId="0" fontId="25" fillId="0" borderId="0" xfId="0" applyFont="1"/>
    <xf numFmtId="0" fontId="4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1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11" xfId="0" applyNumberFormat="1" applyFont="1" applyFill="1" applyBorder="1" applyAlignment="1"/>
    <xf numFmtId="167" fontId="0" fillId="0" borderId="6" xfId="0" applyNumberFormat="1" applyFont="1" applyFill="1" applyBorder="1" applyAlignment="1"/>
    <xf numFmtId="167" fontId="0" fillId="0" borderId="3" xfId="0" applyNumberFormat="1" applyFont="1" applyFill="1" applyBorder="1" applyAlignment="1"/>
    <xf numFmtId="167" fontId="0" fillId="0" borderId="7" xfId="0" applyNumberFormat="1" applyFont="1" applyFill="1" applyBorder="1" applyAlignment="1"/>
    <xf numFmtId="0" fontId="4" fillId="0" borderId="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64" fontId="2" fillId="0" borderId="0" xfId="181" applyNumberFormat="1" applyFont="1" applyAlignment="1">
      <alignment horizontal="right"/>
    </xf>
    <xf numFmtId="49" fontId="2" fillId="0" borderId="0" xfId="181" applyNumberFormat="1" applyFont="1" applyAlignment="1">
      <alignment horizontal="justify" wrapText="1"/>
    </xf>
    <xf numFmtId="49" fontId="4" fillId="0" borderId="0" xfId="181" applyNumberFormat="1" applyFont="1"/>
    <xf numFmtId="164" fontId="4" fillId="0" borderId="0" xfId="181" applyNumberFormat="1" applyFont="1" applyAlignment="1">
      <alignment horizontal="right"/>
    </xf>
    <xf numFmtId="164" fontId="2" fillId="0" borderId="1" xfId="181" applyNumberFormat="1" applyFont="1" applyBorder="1" applyAlignment="1">
      <alignment horizontal="right"/>
    </xf>
    <xf numFmtId="49" fontId="2" fillId="0" borderId="0" xfId="181" applyNumberFormat="1" applyFont="1" applyBorder="1" applyAlignment="1">
      <alignment horizontal="justify" wrapText="1"/>
    </xf>
    <xf numFmtId="164" fontId="2" fillId="0" borderId="0" xfId="181" applyNumberFormat="1" applyFont="1" applyBorder="1" applyAlignment="1">
      <alignment horizontal="right"/>
    </xf>
    <xf numFmtId="49" fontId="4" fillId="0" borderId="0" xfId="181" applyNumberFormat="1" applyFont="1" applyBorder="1"/>
    <xf numFmtId="164" fontId="4" fillId="0" borderId="3" xfId="181" applyNumberFormat="1" applyFont="1" applyBorder="1" applyAlignment="1">
      <alignment horizontal="right"/>
    </xf>
    <xf numFmtId="0" fontId="4" fillId="0" borderId="0" xfId="181" applyFont="1" applyAlignment="1">
      <alignment horizontal="left" vertical="justify"/>
    </xf>
    <xf numFmtId="49" fontId="4" fillId="0" borderId="3" xfId="181" applyNumberFormat="1" applyFont="1" applyBorder="1"/>
    <xf numFmtId="0" fontId="6" fillId="0" borderId="0" xfId="0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26" fillId="0" borderId="0" xfId="0" applyFont="1" applyBorder="1"/>
    <xf numFmtId="0" fontId="27" fillId="0" borderId="0" xfId="0" applyFont="1" applyBorder="1" applyAlignment="1">
      <alignment horizontal="right"/>
    </xf>
    <xf numFmtId="0" fontId="27" fillId="0" borderId="2" xfId="0" applyFont="1" applyBorder="1"/>
    <xf numFmtId="0" fontId="19" fillId="0" borderId="2" xfId="0" applyFont="1" applyBorder="1"/>
    <xf numFmtId="0" fontId="19" fillId="0" borderId="2" xfId="0" applyFont="1" applyBorder="1" applyAlignment="1">
      <alignment horizontal="center"/>
    </xf>
    <xf numFmtId="0" fontId="26" fillId="0" borderId="1" xfId="0" applyFont="1" applyBorder="1"/>
    <xf numFmtId="0" fontId="27" fillId="0" borderId="1" xfId="0" applyFont="1" applyBorder="1" applyAlignment="1">
      <alignment horizontal="right"/>
    </xf>
    <xf numFmtId="0" fontId="26" fillId="0" borderId="3" xfId="0" applyFont="1" applyBorder="1"/>
    <xf numFmtId="0" fontId="27" fillId="0" borderId="3" xfId="0" applyFont="1" applyBorder="1" applyAlignment="1">
      <alignment horizontal="right"/>
    </xf>
    <xf numFmtId="0" fontId="27" fillId="0" borderId="9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27" fillId="0" borderId="7" xfId="0" applyFont="1" applyBorder="1" applyAlignment="1">
      <alignment horizontal="right"/>
    </xf>
    <xf numFmtId="0" fontId="27" fillId="0" borderId="8" xfId="0" applyFont="1" applyBorder="1" applyAlignment="1">
      <alignment horizontal="right"/>
    </xf>
    <xf numFmtId="0" fontId="27" fillId="0" borderId="10" xfId="0" applyFont="1" applyBorder="1" applyAlignment="1">
      <alignment horizontal="right"/>
    </xf>
    <xf numFmtId="0" fontId="27" fillId="0" borderId="6" xfId="0" applyFont="1" applyBorder="1" applyAlignment="1">
      <alignment horizontal="right"/>
    </xf>
    <xf numFmtId="0" fontId="19" fillId="0" borderId="6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3" fontId="4" fillId="0" borderId="3" xfId="124" applyNumberFormat="1" applyFont="1" applyBorder="1" applyAlignment="1">
      <alignment horizontal="justify" vertical="center"/>
    </xf>
    <xf numFmtId="3" fontId="4" fillId="0" borderId="3" xfId="124" applyNumberFormat="1" applyFont="1" applyBorder="1" applyAlignment="1">
      <alignment horizontal="left" vertical="center"/>
    </xf>
    <xf numFmtId="165" fontId="2" fillId="0" borderId="0" xfId="174" applyNumberFormat="1" applyFont="1" applyBorder="1" applyAlignment="1">
      <alignment horizontal="right" vertical="center"/>
    </xf>
    <xf numFmtId="165" fontId="2" fillId="0" borderId="11" xfId="174" applyNumberFormat="1" applyFont="1" applyFill="1" applyBorder="1" applyAlignment="1">
      <alignment horizontal="right" vertical="center"/>
    </xf>
    <xf numFmtId="165" fontId="2" fillId="0" borderId="10" xfId="174" applyNumberFormat="1" applyFont="1" applyBorder="1" applyAlignment="1">
      <alignment horizontal="right" vertical="center"/>
    </xf>
    <xf numFmtId="165" fontId="2" fillId="0" borderId="11" xfId="174" applyNumberFormat="1" applyFont="1" applyBorder="1" applyAlignment="1">
      <alignment horizontal="right" vertical="center"/>
    </xf>
    <xf numFmtId="165" fontId="2" fillId="0" borderId="0" xfId="174" applyNumberFormat="1" applyFont="1" applyAlignment="1">
      <alignment horizontal="right" vertical="center"/>
    </xf>
    <xf numFmtId="3" fontId="4" fillId="0" borderId="2" xfId="194" applyNumberFormat="1" applyFont="1" applyBorder="1" applyAlignment="1">
      <alignment horizontal="center" vertical="center"/>
    </xf>
    <xf numFmtId="3" fontId="4" fillId="0" borderId="1" xfId="194" applyNumberFormat="1" applyFont="1" applyBorder="1" applyAlignment="1">
      <alignment horizontal="center" vertical="center"/>
    </xf>
    <xf numFmtId="49" fontId="2" fillId="0" borderId="0" xfId="194" applyNumberFormat="1" applyFont="1" applyFill="1" applyAlignment="1">
      <alignment horizontal="justify" wrapText="1"/>
    </xf>
    <xf numFmtId="165" fontId="2" fillId="0" borderId="0" xfId="194" applyNumberFormat="1" applyFont="1" applyFill="1" applyAlignment="1">
      <alignment horizontal="right"/>
    </xf>
    <xf numFmtId="3" fontId="2" fillId="0" borderId="0" xfId="194" applyNumberFormat="1" applyFont="1" applyFill="1" applyAlignment="1">
      <alignment horizontal="right"/>
    </xf>
    <xf numFmtId="49" fontId="4" fillId="0" borderId="0" xfId="194" applyNumberFormat="1" applyFont="1" applyFill="1" applyAlignment="1">
      <alignment horizontal="justify" wrapText="1"/>
    </xf>
    <xf numFmtId="49" fontId="2" fillId="0" borderId="0" xfId="194" applyNumberFormat="1" applyFont="1" applyAlignment="1">
      <alignment horizontal="justify" wrapText="1"/>
    </xf>
    <xf numFmtId="49" fontId="4" fillId="0" borderId="0" xfId="194" applyNumberFormat="1" applyFont="1" applyAlignment="1">
      <alignment horizontal="justify" wrapText="1"/>
    </xf>
    <xf numFmtId="49" fontId="4" fillId="0" borderId="2" xfId="194" applyNumberFormat="1" applyFont="1" applyFill="1" applyBorder="1" applyAlignment="1"/>
    <xf numFmtId="165" fontId="2" fillId="0" borderId="2" xfId="194" applyNumberFormat="1" applyFont="1" applyFill="1" applyBorder="1" applyAlignment="1">
      <alignment horizontal="right"/>
    </xf>
    <xf numFmtId="3" fontId="2" fillId="0" borderId="2" xfId="194" applyNumberFormat="1" applyFont="1" applyFill="1" applyBorder="1" applyAlignment="1">
      <alignment horizontal="right"/>
    </xf>
    <xf numFmtId="0" fontId="28" fillId="0" borderId="2" xfId="0" applyFont="1" applyBorder="1"/>
    <xf numFmtId="0" fontId="27" fillId="0" borderId="1" xfId="0" applyFont="1" applyBorder="1"/>
    <xf numFmtId="0" fontId="29" fillId="0" borderId="3" xfId="0" applyFont="1" applyBorder="1" applyAlignment="1">
      <alignment wrapText="1"/>
    </xf>
    <xf numFmtId="3" fontId="2" fillId="0" borderId="10" xfId="192" applyNumberFormat="1" applyFont="1" applyBorder="1" applyAlignment="1">
      <alignment horizontal="right" vertical="center"/>
    </xf>
    <xf numFmtId="3" fontId="2" fillId="0" borderId="0" xfId="192" applyNumberFormat="1" applyFont="1" applyBorder="1" applyAlignment="1">
      <alignment horizontal="right" vertical="center"/>
    </xf>
    <xf numFmtId="3" fontId="2" fillId="0" borderId="11" xfId="192" applyNumberFormat="1" applyFont="1" applyBorder="1" applyAlignment="1">
      <alignment horizontal="right" vertical="center"/>
    </xf>
    <xf numFmtId="3" fontId="2" fillId="0" borderId="0" xfId="192" applyNumberFormat="1" applyFont="1" applyAlignment="1">
      <alignment horizontal="right" vertic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4" fillId="0" borderId="0" xfId="0" applyNumberFormat="1" applyFont="1" applyFill="1" applyBorder="1" applyAlignment="1">
      <alignment vertical="center"/>
    </xf>
    <xf numFmtId="164" fontId="27" fillId="0" borderId="9" xfId="0" applyNumberFormat="1" applyFont="1" applyBorder="1" applyAlignment="1">
      <alignment horizontal="right"/>
    </xf>
    <xf numFmtId="164" fontId="27" fillId="0" borderId="11" xfId="0" applyNumberFormat="1" applyFont="1" applyBorder="1" applyAlignment="1">
      <alignment horizontal="right"/>
    </xf>
    <xf numFmtId="164" fontId="27" fillId="0" borderId="10" xfId="0" applyNumberFormat="1" applyFont="1" applyBorder="1" applyAlignment="1">
      <alignment horizontal="right"/>
    </xf>
    <xf numFmtId="164" fontId="27" fillId="0" borderId="6" xfId="0" applyNumberFormat="1" applyFont="1" applyBorder="1" applyAlignment="1">
      <alignment horizontal="right"/>
    </xf>
    <xf numFmtId="164" fontId="27" fillId="0" borderId="8" xfId="0" applyNumberFormat="1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7" fillId="0" borderId="0" xfId="0" applyNumberFormat="1" applyFont="1" applyBorder="1" applyAlignment="1">
      <alignment horizontal="right"/>
    </xf>
    <xf numFmtId="164" fontId="27" fillId="0" borderId="7" xfId="0" applyNumberFormat="1" applyFont="1" applyBorder="1" applyAlignment="1">
      <alignment horizontal="right"/>
    </xf>
    <xf numFmtId="164" fontId="27" fillId="0" borderId="3" xfId="0" applyNumberFormat="1" applyFont="1" applyBorder="1" applyAlignment="1">
      <alignment horizontal="right"/>
    </xf>
    <xf numFmtId="49" fontId="4" fillId="0" borderId="3" xfId="182" applyNumberFormat="1" applyFont="1" applyBorder="1"/>
    <xf numFmtId="164" fontId="4" fillId="0" borderId="0" xfId="181" applyNumberFormat="1" applyFont="1" applyBorder="1" applyAlignment="1">
      <alignment horizontal="right"/>
    </xf>
    <xf numFmtId="164" fontId="2" fillId="0" borderId="11" xfId="183" applyNumberFormat="1" applyFont="1" applyBorder="1" applyAlignment="1">
      <alignment horizontal="right"/>
    </xf>
    <xf numFmtId="164" fontId="4" fillId="0" borderId="11" xfId="183" applyNumberFormat="1" applyFont="1" applyBorder="1" applyAlignment="1">
      <alignment horizontal="right"/>
    </xf>
    <xf numFmtId="164" fontId="2" fillId="0" borderId="9" xfId="183" applyNumberFormat="1" applyFont="1" applyBorder="1" applyAlignment="1">
      <alignment horizontal="right"/>
    </xf>
    <xf numFmtId="164" fontId="4" fillId="0" borderId="7" xfId="183" applyNumberFormat="1" applyFont="1" applyBorder="1" applyAlignment="1">
      <alignment horizontal="right"/>
    </xf>
    <xf numFmtId="164" fontId="2" fillId="0" borderId="10" xfId="181" applyNumberFormat="1" applyFont="1" applyBorder="1" applyAlignment="1">
      <alignment horizontal="right"/>
    </xf>
    <xf numFmtId="164" fontId="4" fillId="0" borderId="10" xfId="181" applyNumberFormat="1" applyFont="1" applyBorder="1" applyAlignment="1">
      <alignment horizontal="right"/>
    </xf>
    <xf numFmtId="164" fontId="2" fillId="0" borderId="8" xfId="181" applyNumberFormat="1" applyFont="1" applyBorder="1" applyAlignment="1">
      <alignment horizontal="right"/>
    </xf>
    <xf numFmtId="164" fontId="4" fillId="0" borderId="6" xfId="181" applyNumberFormat="1" applyFont="1" applyBorder="1" applyAlignment="1">
      <alignment horizontal="right"/>
    </xf>
    <xf numFmtId="3" fontId="18" fillId="0" borderId="0" xfId="0" applyNumberFormat="1" applyFont="1"/>
    <xf numFmtId="165" fontId="2" fillId="0" borderId="15" xfId="192" applyNumberFormat="1" applyFont="1" applyBorder="1" applyAlignment="1">
      <alignment horizontal="left" wrapText="1"/>
    </xf>
    <xf numFmtId="165" fontId="0" fillId="0" borderId="1" xfId="0" applyNumberFormat="1" applyBorder="1"/>
    <xf numFmtId="165" fontId="2" fillId="0" borderId="13" xfId="192" applyNumberFormat="1" applyFont="1" applyBorder="1" applyAlignment="1">
      <alignment horizontal="left" wrapText="1"/>
    </xf>
    <xf numFmtId="165" fontId="0" fillId="0" borderId="0" xfId="0" applyNumberFormat="1" applyBorder="1"/>
    <xf numFmtId="165" fontId="2" fillId="0" borderId="14" xfId="192" applyNumberFormat="1" applyFont="1" applyBorder="1" applyAlignment="1">
      <alignment horizontal="left" wrapText="1"/>
    </xf>
    <xf numFmtId="165" fontId="0" fillId="0" borderId="3" xfId="0" applyNumberFormat="1" applyBorder="1"/>
    <xf numFmtId="165" fontId="0" fillId="0" borderId="1" xfId="0" applyNumberFormat="1" applyBorder="1" applyAlignment="1">
      <alignment horizontal="center"/>
    </xf>
    <xf numFmtId="165" fontId="0" fillId="0" borderId="8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3" fontId="3" fillId="0" borderId="4" xfId="192" applyNumberFormat="1" applyFont="1" applyBorder="1" applyAlignment="1">
      <alignment horizontal="right" vertical="center" wrapText="1"/>
    </xf>
    <xf numFmtId="3" fontId="3" fillId="0" borderId="2" xfId="192" applyNumberFormat="1" applyFont="1" applyBorder="1" applyAlignment="1">
      <alignment horizontal="right" vertical="center" wrapText="1"/>
    </xf>
    <xf numFmtId="3" fontId="3" fillId="0" borderId="5" xfId="192" applyNumberFormat="1" applyFont="1" applyBorder="1" applyAlignment="1">
      <alignment horizontal="right" vertical="center" wrapText="1"/>
    </xf>
    <xf numFmtId="49" fontId="2" fillId="0" borderId="0" xfId="198" applyNumberFormat="1" applyFont="1" applyFill="1" applyAlignment="1">
      <alignment horizontal="justify" wrapText="1"/>
    </xf>
    <xf numFmtId="165" fontId="2" fillId="0" borderId="0" xfId="198" applyNumberFormat="1" applyFont="1" applyFill="1" applyAlignment="1">
      <alignment horizontal="right"/>
    </xf>
    <xf numFmtId="49" fontId="2" fillId="0" borderId="0" xfId="198" applyNumberFormat="1" applyFont="1" applyAlignment="1">
      <alignment horizontal="justify" wrapText="1"/>
    </xf>
    <xf numFmtId="165" fontId="2" fillId="0" borderId="0" xfId="198" applyNumberFormat="1" applyFont="1" applyAlignment="1">
      <alignment horizontal="right"/>
    </xf>
    <xf numFmtId="49" fontId="4" fillId="0" borderId="0" xfId="198" applyNumberFormat="1" applyFont="1"/>
    <xf numFmtId="165" fontId="4" fillId="0" borderId="0" xfId="198" applyNumberFormat="1" applyFont="1" applyAlignment="1">
      <alignment horizontal="right"/>
    </xf>
    <xf numFmtId="49" fontId="2" fillId="0" borderId="1" xfId="198" applyNumberFormat="1" applyFont="1" applyBorder="1" applyAlignment="1">
      <alignment horizontal="justify" wrapText="1"/>
    </xf>
    <xf numFmtId="165" fontId="2" fillId="0" borderId="1" xfId="198" applyNumberFormat="1" applyFont="1" applyBorder="1" applyAlignment="1">
      <alignment horizontal="right"/>
    </xf>
    <xf numFmtId="49" fontId="2" fillId="0" borderId="0" xfId="198" applyNumberFormat="1" applyFont="1" applyBorder="1" applyAlignment="1">
      <alignment horizontal="justify" wrapText="1"/>
    </xf>
    <xf numFmtId="165" fontId="2" fillId="0" borderId="0" xfId="198" applyNumberFormat="1" applyFont="1" applyBorder="1" applyAlignment="1">
      <alignment horizontal="right"/>
    </xf>
    <xf numFmtId="49" fontId="4" fillId="0" borderId="3" xfId="198" applyNumberFormat="1" applyFont="1" applyFill="1" applyBorder="1" applyAlignment="1"/>
    <xf numFmtId="165" fontId="4" fillId="0" borderId="3" xfId="198" applyNumberFormat="1" applyFont="1" applyBorder="1" applyAlignment="1">
      <alignment horizontal="right"/>
    </xf>
    <xf numFmtId="3" fontId="6" fillId="0" borderId="0" xfId="124" applyNumberFormat="1" applyFont="1" applyFill="1" applyBorder="1" applyAlignment="1">
      <alignment horizontal="left" vertical="top"/>
    </xf>
    <xf numFmtId="165" fontId="4" fillId="0" borderId="0" xfId="192" applyNumberFormat="1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16" fillId="0" borderId="0" xfId="181" applyFont="1" applyAlignment="1">
      <alignment horizontal="left" vertical="justify"/>
    </xf>
    <xf numFmtId="0" fontId="16" fillId="0" borderId="0" xfId="191" applyFont="1" applyAlignment="1">
      <alignment horizontal="left" vertical="justify" wrapText="1"/>
    </xf>
    <xf numFmtId="3" fontId="3" fillId="0" borderId="2" xfId="124" applyNumberFormat="1" applyFont="1" applyBorder="1" applyAlignment="1">
      <alignment horizontal="center" vertical="center" wrapText="1"/>
    </xf>
    <xf numFmtId="3" fontId="3" fillId="0" borderId="2" xfId="124" applyNumberFormat="1" applyFont="1" applyBorder="1" applyAlignment="1">
      <alignment horizontal="center" vertical="center"/>
    </xf>
    <xf numFmtId="3" fontId="3" fillId="0" borderId="3" xfId="124" applyNumberFormat="1" applyFont="1" applyBorder="1" applyAlignment="1">
      <alignment horizontal="center" vertical="center"/>
    </xf>
    <xf numFmtId="0" fontId="4" fillId="0" borderId="2" xfId="158" applyFont="1" applyBorder="1" applyAlignment="1">
      <alignment horizontal="center" vertical="center" wrapText="1"/>
    </xf>
    <xf numFmtId="0" fontId="4" fillId="0" borderId="2" xfId="160" applyFont="1" applyBorder="1" applyAlignment="1">
      <alignment horizontal="center" vertical="center" wrapText="1"/>
    </xf>
    <xf numFmtId="3" fontId="6" fillId="0" borderId="1" xfId="124" applyNumberFormat="1" applyFont="1" applyFill="1" applyBorder="1" applyAlignment="1">
      <alignment horizontal="left" vertical="top"/>
    </xf>
    <xf numFmtId="0" fontId="3" fillId="0" borderId="2" xfId="169" applyFont="1" applyBorder="1" applyAlignment="1">
      <alignment horizontal="center" vertical="center"/>
    </xf>
    <xf numFmtId="0" fontId="7" fillId="0" borderId="1" xfId="169" applyFont="1" applyBorder="1" applyAlignment="1">
      <alignment horizontal="left" vertical="center" wrapText="1"/>
    </xf>
    <xf numFmtId="0" fontId="7" fillId="0" borderId="3" xfId="169" applyFont="1" applyBorder="1" applyAlignment="1">
      <alignment horizontal="left" vertical="center" wrapText="1"/>
    </xf>
    <xf numFmtId="0" fontId="3" fillId="0" borderId="4" xfId="169" applyFont="1" applyBorder="1" applyAlignment="1">
      <alignment horizontal="center" vertical="center"/>
    </xf>
    <xf numFmtId="0" fontId="3" fillId="0" borderId="5" xfId="169" applyFont="1" applyBorder="1" applyAlignment="1">
      <alignment horizontal="center" vertical="center"/>
    </xf>
    <xf numFmtId="0" fontId="3" fillId="0" borderId="2" xfId="169" applyFont="1" applyBorder="1" applyAlignment="1">
      <alignment horizontal="center" vertical="center" wrapText="1"/>
    </xf>
    <xf numFmtId="3" fontId="3" fillId="0" borderId="9" xfId="174" applyNumberFormat="1" applyFont="1" applyBorder="1" applyAlignment="1">
      <alignment horizontal="right" vertical="center" wrapText="1"/>
    </xf>
    <xf numFmtId="0" fontId="3" fillId="0" borderId="7" xfId="174" applyFont="1" applyBorder="1" applyAlignment="1">
      <alignment vertical="center"/>
    </xf>
    <xf numFmtId="3" fontId="3" fillId="0" borderId="8" xfId="174" applyNumberFormat="1" applyFont="1" applyBorder="1" applyAlignment="1">
      <alignment horizontal="right" vertical="center" wrapText="1"/>
    </xf>
    <xf numFmtId="0" fontId="3" fillId="0" borderId="6" xfId="174" applyFont="1" applyBorder="1" applyAlignment="1">
      <alignment vertical="center"/>
    </xf>
    <xf numFmtId="3" fontId="3" fillId="0" borderId="1" xfId="174" applyNumberFormat="1" applyFont="1" applyBorder="1" applyAlignment="1">
      <alignment horizontal="right" vertical="center" wrapText="1"/>
    </xf>
    <xf numFmtId="0" fontId="3" fillId="0" borderId="3" xfId="174" applyFont="1" applyBorder="1" applyAlignment="1">
      <alignment vertical="center"/>
    </xf>
    <xf numFmtId="3" fontId="3" fillId="0" borderId="2" xfId="174" applyNumberFormat="1" applyFont="1" applyBorder="1" applyAlignment="1">
      <alignment horizontal="center" vertical="center"/>
    </xf>
    <xf numFmtId="3" fontId="3" fillId="0" borderId="5" xfId="174" applyNumberFormat="1" applyFont="1" applyBorder="1" applyAlignment="1">
      <alignment horizontal="center" vertical="center"/>
    </xf>
    <xf numFmtId="3" fontId="3" fillId="0" borderId="4" xfId="174" applyNumberFormat="1" applyFont="1" applyBorder="1" applyAlignment="1">
      <alignment horizontal="center" vertical="center" wrapText="1"/>
    </xf>
    <xf numFmtId="3" fontId="3" fillId="0" borderId="2" xfId="174" applyNumberFormat="1" applyFont="1" applyBorder="1" applyAlignment="1">
      <alignment horizontal="center" vertical="center" wrapText="1"/>
    </xf>
    <xf numFmtId="3" fontId="3" fillId="0" borderId="5" xfId="174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left" wrapText="1"/>
    </xf>
    <xf numFmtId="0" fontId="18" fillId="0" borderId="2" xfId="0" applyFont="1" applyBorder="1" applyAlignment="1">
      <alignment horizontal="center"/>
    </xf>
    <xf numFmtId="0" fontId="18" fillId="0" borderId="0" xfId="0" applyFont="1" applyAlignment="1">
      <alignment horizontal="left" wrapText="1"/>
    </xf>
    <xf numFmtId="3" fontId="3" fillId="0" borderId="2" xfId="175" applyNumberFormat="1" applyFont="1" applyBorder="1" applyAlignment="1">
      <alignment horizontal="center" vertical="center" wrapText="1"/>
    </xf>
    <xf numFmtId="3" fontId="7" fillId="0" borderId="1" xfId="175" applyNumberFormat="1" applyFont="1" applyBorder="1" applyAlignment="1">
      <alignment horizontal="left" vertical="center" wrapText="1"/>
    </xf>
    <xf numFmtId="3" fontId="7" fillId="0" borderId="3" xfId="175" applyNumberFormat="1" applyFont="1" applyBorder="1" applyAlignment="1">
      <alignment horizontal="left" vertical="center" wrapText="1"/>
    </xf>
    <xf numFmtId="3" fontId="3" fillId="0" borderId="2" xfId="175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3" fontId="3" fillId="0" borderId="2" xfId="175" applyNumberFormat="1" applyFont="1" applyBorder="1" applyAlignment="1">
      <alignment horizontal="center" vertical="center"/>
    </xf>
    <xf numFmtId="3" fontId="6" fillId="0" borderId="0" xfId="124" applyNumberFormat="1" applyFont="1" applyFill="1" applyBorder="1" applyAlignment="1">
      <alignment horizontal="left" vertical="top"/>
    </xf>
    <xf numFmtId="0" fontId="4" fillId="0" borderId="2" xfId="182" applyFont="1" applyBorder="1" applyAlignment="1">
      <alignment horizontal="center" vertical="center" wrapText="1"/>
    </xf>
    <xf numFmtId="49" fontId="3" fillId="0" borderId="1" xfId="183" applyNumberFormat="1" applyFont="1" applyBorder="1" applyAlignment="1">
      <alignment horizontal="right" vertical="center" wrapText="1"/>
    </xf>
    <xf numFmtId="49" fontId="3" fillId="0" borderId="3" xfId="183" applyNumberFormat="1" applyFont="1" applyBorder="1" applyAlignment="1">
      <alignment horizontal="right" vertical="center" wrapText="1"/>
    </xf>
    <xf numFmtId="49" fontId="3" fillId="0" borderId="9" xfId="183" applyNumberFormat="1" applyFont="1" applyBorder="1" applyAlignment="1">
      <alignment horizontal="center" vertical="center" wrapText="1"/>
    </xf>
    <xf numFmtId="49" fontId="3" fillId="0" borderId="7" xfId="183" applyNumberFormat="1" applyFont="1" applyBorder="1" applyAlignment="1">
      <alignment horizontal="center" vertical="center" wrapText="1"/>
    </xf>
    <xf numFmtId="0" fontId="4" fillId="0" borderId="2" xfId="182" applyFont="1" applyFill="1" applyBorder="1" applyAlignment="1">
      <alignment horizontal="center" vertical="center"/>
    </xf>
    <xf numFmtId="0" fontId="2" fillId="0" borderId="2" xfId="182" applyFont="1" applyFill="1" applyBorder="1" applyAlignment="1">
      <alignment horizontal="center" vertical="center"/>
    </xf>
    <xf numFmtId="0" fontId="2" fillId="0" borderId="5" xfId="182" applyFont="1" applyFill="1" applyBorder="1" applyAlignment="1">
      <alignment horizontal="center" vertical="center"/>
    </xf>
    <xf numFmtId="0" fontId="3" fillId="0" borderId="1" xfId="182" applyFont="1" applyFill="1" applyBorder="1" applyAlignment="1">
      <alignment horizontal="left" vertical="center" wrapText="1"/>
    </xf>
    <xf numFmtId="0" fontId="3" fillId="0" borderId="3" xfId="182" applyFont="1" applyFill="1" applyBorder="1" applyAlignment="1">
      <alignment horizontal="left" vertical="center" wrapText="1"/>
    </xf>
    <xf numFmtId="49" fontId="3" fillId="0" borderId="1" xfId="182" applyNumberFormat="1" applyFont="1" applyBorder="1" applyAlignment="1">
      <alignment horizontal="right" vertical="center" wrapText="1"/>
    </xf>
    <xf numFmtId="49" fontId="3" fillId="0" borderId="3" xfId="182" applyNumberFormat="1" applyFont="1" applyBorder="1" applyAlignment="1">
      <alignment horizontal="right" vertical="center" wrapText="1"/>
    </xf>
    <xf numFmtId="49" fontId="3" fillId="0" borderId="9" xfId="182" applyNumberFormat="1" applyFont="1" applyBorder="1" applyAlignment="1">
      <alignment horizontal="center" vertical="center" wrapText="1"/>
    </xf>
    <xf numFmtId="49" fontId="3" fillId="0" borderId="7" xfId="182" applyNumberFormat="1" applyFont="1" applyBorder="1" applyAlignment="1">
      <alignment horizontal="center" vertical="center" wrapText="1"/>
    </xf>
    <xf numFmtId="49" fontId="3" fillId="0" borderId="8" xfId="183" applyNumberFormat="1" applyFont="1" applyBorder="1" applyAlignment="1">
      <alignment horizontal="right" vertical="center" wrapText="1"/>
    </xf>
    <xf numFmtId="49" fontId="3" fillId="0" borderId="6" xfId="183" applyNumberFormat="1" applyFont="1" applyBorder="1" applyAlignment="1">
      <alignment horizontal="right" vertical="center" wrapText="1"/>
    </xf>
    <xf numFmtId="49" fontId="3" fillId="0" borderId="1" xfId="181" applyNumberFormat="1" applyFont="1" applyBorder="1" applyAlignment="1">
      <alignment horizontal="right" vertical="center" wrapText="1"/>
    </xf>
    <xf numFmtId="49" fontId="3" fillId="0" borderId="3" xfId="181" applyNumberFormat="1" applyFont="1" applyBorder="1" applyAlignment="1">
      <alignment horizontal="right" vertical="center" wrapText="1"/>
    </xf>
    <xf numFmtId="0" fontId="4" fillId="0" borderId="2" xfId="182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181" applyFont="1" applyBorder="1" applyAlignment="1">
      <alignment horizontal="center" vertical="center" wrapText="1"/>
    </xf>
    <xf numFmtId="0" fontId="4" fillId="0" borderId="0" xfId="181" applyFont="1" applyAlignment="1">
      <alignment horizontal="left" vertical="justify"/>
    </xf>
    <xf numFmtId="0" fontId="3" fillId="0" borderId="1" xfId="181" applyFont="1" applyFill="1" applyBorder="1" applyAlignment="1">
      <alignment horizontal="left" vertical="center" wrapText="1"/>
    </xf>
    <xf numFmtId="0" fontId="3" fillId="0" borderId="3" xfId="181" applyFont="1" applyFill="1" applyBorder="1" applyAlignment="1">
      <alignment horizontal="left" vertical="center" wrapText="1"/>
    </xf>
    <xf numFmtId="49" fontId="3" fillId="0" borderId="1" xfId="181" applyNumberFormat="1" applyFont="1" applyBorder="1" applyAlignment="1">
      <alignment horizontal="center" vertical="center" wrapText="1"/>
    </xf>
    <xf numFmtId="49" fontId="3" fillId="0" borderId="3" xfId="181" applyNumberFormat="1" applyFont="1" applyBorder="1" applyAlignment="1">
      <alignment horizontal="center" vertical="center" wrapText="1"/>
    </xf>
    <xf numFmtId="0" fontId="4" fillId="0" borderId="2" xfId="181" applyFont="1" applyFill="1" applyBorder="1" applyAlignment="1">
      <alignment horizontal="center" vertical="center"/>
    </xf>
    <xf numFmtId="0" fontId="2" fillId="0" borderId="2" xfId="181" applyFont="1" applyFill="1" applyBorder="1" applyAlignment="1">
      <alignment horizontal="center" vertical="center"/>
    </xf>
    <xf numFmtId="0" fontId="4" fillId="0" borderId="2" xfId="181" applyFont="1" applyBorder="1" applyAlignment="1">
      <alignment horizontal="center" vertical="center"/>
    </xf>
    <xf numFmtId="0" fontId="4" fillId="0" borderId="0" xfId="191" applyFont="1" applyAlignment="1">
      <alignment horizontal="left" vertical="justify"/>
    </xf>
    <xf numFmtId="0" fontId="0" fillId="0" borderId="0" xfId="0" applyFont="1" applyAlignment="1">
      <alignment horizontal="left" wrapText="1"/>
    </xf>
    <xf numFmtId="0" fontId="3" fillId="0" borderId="2" xfId="191" applyFont="1" applyBorder="1" applyAlignment="1">
      <alignment horizontal="center" vertical="center"/>
    </xf>
    <xf numFmtId="0" fontId="3" fillId="0" borderId="2" xfId="191" applyFont="1" applyBorder="1" applyAlignment="1">
      <alignment horizontal="center" vertical="center" wrapText="1"/>
    </xf>
    <xf numFmtId="3" fontId="3" fillId="0" borderId="2" xfId="192" applyNumberFormat="1" applyFont="1" applyBorder="1" applyAlignment="1">
      <alignment horizontal="center" vertical="center"/>
    </xf>
    <xf numFmtId="0" fontId="3" fillId="0" borderId="15" xfId="192" applyFont="1" applyBorder="1" applyAlignment="1">
      <alignment horizontal="center" vertical="center" wrapText="1"/>
    </xf>
    <xf numFmtId="0" fontId="3" fillId="0" borderId="14" xfId="192" applyFont="1" applyBorder="1" applyAlignment="1">
      <alignment horizontal="center" vertical="center" wrapText="1"/>
    </xf>
    <xf numFmtId="3" fontId="3" fillId="0" borderId="4" xfId="192" applyNumberFormat="1" applyFont="1" applyBorder="1" applyAlignment="1">
      <alignment horizontal="center" vertical="center"/>
    </xf>
    <xf numFmtId="3" fontId="3" fillId="0" borderId="5" xfId="192" applyNumberFormat="1" applyFont="1" applyBorder="1" applyAlignment="1">
      <alignment horizontal="center" vertical="center"/>
    </xf>
    <xf numFmtId="0" fontId="3" fillId="0" borderId="4" xfId="192" applyFont="1" applyBorder="1" applyAlignment="1">
      <alignment horizontal="center" vertical="center" wrapText="1"/>
    </xf>
    <xf numFmtId="0" fontId="3" fillId="0" borderId="2" xfId="192" applyFont="1" applyBorder="1" applyAlignment="1">
      <alignment horizontal="center" vertical="center" wrapText="1"/>
    </xf>
    <xf numFmtId="0" fontId="3" fillId="0" borderId="5" xfId="192" applyFont="1" applyBorder="1" applyAlignment="1">
      <alignment horizontal="center" vertical="center" wrapText="1"/>
    </xf>
    <xf numFmtId="3" fontId="4" fillId="0" borderId="2" xfId="194" applyNumberFormat="1" applyFont="1" applyBorder="1" applyAlignment="1">
      <alignment horizontal="center" vertical="center" wrapText="1"/>
    </xf>
    <xf numFmtId="3" fontId="2" fillId="0" borderId="1" xfId="194" applyNumberFormat="1" applyFont="1" applyBorder="1" applyAlignment="1">
      <alignment vertical="center" wrapText="1"/>
    </xf>
    <xf numFmtId="3" fontId="2" fillId="0" borderId="3" xfId="194" applyNumberFormat="1" applyFont="1" applyBorder="1" applyAlignment="1">
      <alignment vertical="center" wrapText="1"/>
    </xf>
    <xf numFmtId="3" fontId="4" fillId="0" borderId="2" xfId="194" applyNumberFormat="1" applyFont="1" applyBorder="1" applyAlignment="1">
      <alignment horizontal="center" vertical="center"/>
    </xf>
    <xf numFmtId="0" fontId="4" fillId="0" borderId="2" xfId="198" applyFont="1" applyBorder="1" applyAlignment="1">
      <alignment horizontal="center" vertical="center" wrapText="1"/>
    </xf>
    <xf numFmtId="0" fontId="4" fillId="0" borderId="1" xfId="198" applyFont="1" applyBorder="1" applyAlignment="1">
      <alignment vertical="center" wrapText="1"/>
    </xf>
    <xf numFmtId="0" fontId="4" fillId="0" borderId="3" xfId="198" applyFont="1" applyBorder="1" applyAlignment="1">
      <alignment vertical="center" wrapText="1"/>
    </xf>
    <xf numFmtId="49" fontId="4" fillId="0" borderId="1" xfId="198" applyNumberFormat="1" applyFont="1" applyBorder="1" applyAlignment="1">
      <alignment horizontal="center" vertical="center" wrapText="1"/>
    </xf>
    <xf numFmtId="49" fontId="4" fillId="0" borderId="3" xfId="198" applyNumberFormat="1" applyFont="1" applyBorder="1" applyAlignment="1">
      <alignment horizontal="center" vertical="center" wrapText="1"/>
    </xf>
    <xf numFmtId="0" fontId="4" fillId="0" borderId="1" xfId="198" applyFont="1" applyBorder="1" applyAlignment="1">
      <alignment horizontal="center" vertical="center" wrapText="1"/>
    </xf>
    <xf numFmtId="0" fontId="4" fillId="0" borderId="3" xfId="198" applyFont="1" applyBorder="1" applyAlignment="1">
      <alignment horizontal="center" vertical="center" wrapText="1"/>
    </xf>
    <xf numFmtId="0" fontId="4" fillId="0" borderId="2" xfId="198" applyFont="1" applyBorder="1" applyAlignment="1">
      <alignment horizontal="center" vertical="center"/>
    </xf>
    <xf numFmtId="3" fontId="4" fillId="0" borderId="4" xfId="199" applyNumberFormat="1" applyFont="1" applyBorder="1" applyAlignment="1">
      <alignment horizontal="center" vertical="center"/>
    </xf>
    <xf numFmtId="3" fontId="4" fillId="0" borderId="2" xfId="199" applyNumberFormat="1" applyFont="1" applyBorder="1" applyAlignment="1">
      <alignment horizontal="center" vertical="center"/>
    </xf>
    <xf numFmtId="3" fontId="4" fillId="0" borderId="5" xfId="199" applyNumberFormat="1" applyFont="1" applyBorder="1" applyAlignment="1">
      <alignment horizontal="center" vertical="center"/>
    </xf>
    <xf numFmtId="0" fontId="3" fillId="0" borderId="4" xfId="199" applyFont="1" applyBorder="1" applyAlignment="1">
      <alignment horizontal="center" vertical="center" wrapText="1"/>
    </xf>
    <xf numFmtId="0" fontId="3" fillId="0" borderId="2" xfId="199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7" fillId="0" borderId="1" xfId="199" applyFont="1" applyBorder="1" applyAlignment="1">
      <alignment horizontal="left" vertical="center" wrapText="1"/>
    </xf>
    <xf numFmtId="0" fontId="7" fillId="0" borderId="3" xfId="199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64" fontId="27" fillId="0" borderId="3" xfId="0" applyNumberFormat="1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/>
    </xf>
    <xf numFmtId="0" fontId="3" fillId="0" borderId="2" xfId="203" applyFont="1" applyBorder="1" applyAlignment="1">
      <alignment horizontal="center" vertical="center" wrapText="1"/>
    </xf>
    <xf numFmtId="0" fontId="11" fillId="0" borderId="2" xfId="203" applyFont="1" applyBorder="1" applyAlignment="1">
      <alignment horizontal="center" vertical="center" wrapText="1"/>
    </xf>
    <xf numFmtId="0" fontId="3" fillId="0" borderId="2" xfId="203" applyFont="1" applyBorder="1" applyAlignment="1">
      <alignment horizontal="center" vertical="center"/>
    </xf>
    <xf numFmtId="0" fontId="3" fillId="0" borderId="1" xfId="203" applyFont="1" applyBorder="1" applyAlignment="1">
      <alignment horizontal="left" vertical="center" wrapText="1"/>
    </xf>
    <xf numFmtId="0" fontId="3" fillId="0" borderId="3" xfId="203" applyFont="1" applyBorder="1" applyAlignment="1">
      <alignment horizontal="left" vertical="center" wrapText="1"/>
    </xf>
    <xf numFmtId="49" fontId="3" fillId="0" borderId="1" xfId="203" applyNumberFormat="1" applyFont="1" applyBorder="1" applyAlignment="1">
      <alignment horizontal="center" vertical="center" wrapText="1"/>
    </xf>
    <xf numFmtId="49" fontId="3" fillId="0" borderId="3" xfId="203" applyNumberFormat="1" applyFont="1" applyBorder="1" applyAlignment="1">
      <alignment horizontal="center" vertical="center" wrapText="1"/>
    </xf>
    <xf numFmtId="0" fontId="3" fillId="0" borderId="1" xfId="203" applyFont="1" applyBorder="1" applyAlignment="1">
      <alignment horizontal="center" vertical="center"/>
    </xf>
    <xf numFmtId="0" fontId="3" fillId="0" borderId="3" xfId="203" applyFont="1" applyBorder="1" applyAlignment="1">
      <alignment horizontal="center" vertical="center"/>
    </xf>
    <xf numFmtId="0" fontId="3" fillId="0" borderId="13" xfId="192" applyFont="1" applyBorder="1" applyAlignment="1">
      <alignment horizontal="center" vertical="center" wrapText="1"/>
    </xf>
    <xf numFmtId="3" fontId="3" fillId="0" borderId="6" xfId="192" applyNumberFormat="1" applyFont="1" applyBorder="1" applyAlignment="1">
      <alignment horizontal="center" vertical="center"/>
    </xf>
    <xf numFmtId="3" fontId="3" fillId="0" borderId="3" xfId="192" applyNumberFormat="1" applyFont="1" applyBorder="1" applyAlignment="1">
      <alignment horizontal="center" vertical="center"/>
    </xf>
    <xf numFmtId="0" fontId="0" fillId="0" borderId="3" xfId="0" applyBorder="1"/>
    <xf numFmtId="0" fontId="18" fillId="0" borderId="3" xfId="0" applyFont="1" applyBorder="1"/>
  </cellXfs>
  <cellStyles count="237">
    <cellStyle name="Euro" xfId="1"/>
    <cellStyle name="Euro 10" xfId="2"/>
    <cellStyle name="Euro 100" xfId="3"/>
    <cellStyle name="Euro 101" xfId="4"/>
    <cellStyle name="Euro 102" xfId="5"/>
    <cellStyle name="Euro 103" xfId="6"/>
    <cellStyle name="Euro 104" xfId="7"/>
    <cellStyle name="Euro 105" xfId="8"/>
    <cellStyle name="Euro 106" xfId="9"/>
    <cellStyle name="Euro 107" xfId="10"/>
    <cellStyle name="Euro 108" xfId="11"/>
    <cellStyle name="Euro 109" xfId="12"/>
    <cellStyle name="Euro 11" xfId="13"/>
    <cellStyle name="Euro 110" xfId="14"/>
    <cellStyle name="Euro 111" xfId="15"/>
    <cellStyle name="Euro 112" xfId="16"/>
    <cellStyle name="Euro 113" xfId="17"/>
    <cellStyle name="Euro 114" xfId="18"/>
    <cellStyle name="Euro 115" xfId="19"/>
    <cellStyle name="Euro 116" xfId="20"/>
    <cellStyle name="Euro 117" xfId="21"/>
    <cellStyle name="Euro 12" xfId="22"/>
    <cellStyle name="Euro 13" xfId="23"/>
    <cellStyle name="Euro 14" xfId="24"/>
    <cellStyle name="Euro 15" xfId="25"/>
    <cellStyle name="Euro 16" xfId="26"/>
    <cellStyle name="Euro 17" xfId="27"/>
    <cellStyle name="Euro 18" xfId="28"/>
    <cellStyle name="Euro 19" xfId="29"/>
    <cellStyle name="Euro 2" xfId="30"/>
    <cellStyle name="Euro 20" xfId="31"/>
    <cellStyle name="Euro 21" xfId="32"/>
    <cellStyle name="Euro 22" xfId="33"/>
    <cellStyle name="Euro 23" xfId="34"/>
    <cellStyle name="Euro 24" xfId="35"/>
    <cellStyle name="Euro 25" xfId="36"/>
    <cellStyle name="Euro 26" xfId="37"/>
    <cellStyle name="Euro 27" xfId="38"/>
    <cellStyle name="Euro 28" xfId="39"/>
    <cellStyle name="Euro 29" xfId="40"/>
    <cellStyle name="Euro 3" xfId="41"/>
    <cellStyle name="Euro 30" xfId="42"/>
    <cellStyle name="Euro 31" xfId="43"/>
    <cellStyle name="Euro 32" xfId="44"/>
    <cellStyle name="Euro 33" xfId="45"/>
    <cellStyle name="Euro 34" xfId="46"/>
    <cellStyle name="Euro 35" xfId="47"/>
    <cellStyle name="Euro 36" xfId="48"/>
    <cellStyle name="Euro 37" xfId="49"/>
    <cellStyle name="Euro 38" xfId="50"/>
    <cellStyle name="Euro 39" xfId="51"/>
    <cellStyle name="Euro 4" xfId="52"/>
    <cellStyle name="Euro 40" xfId="53"/>
    <cellStyle name="Euro 41" xfId="54"/>
    <cellStyle name="Euro 42" xfId="55"/>
    <cellStyle name="Euro 43" xfId="56"/>
    <cellStyle name="Euro 44" xfId="57"/>
    <cellStyle name="Euro 45" xfId="58"/>
    <cellStyle name="Euro 46" xfId="59"/>
    <cellStyle name="Euro 47" xfId="60"/>
    <cellStyle name="Euro 48" xfId="61"/>
    <cellStyle name="Euro 49" xfId="62"/>
    <cellStyle name="Euro 5" xfId="63"/>
    <cellStyle name="Euro 50" xfId="64"/>
    <cellStyle name="Euro 51" xfId="65"/>
    <cellStyle name="Euro 52" xfId="66"/>
    <cellStyle name="Euro 53" xfId="67"/>
    <cellStyle name="Euro 54" xfId="68"/>
    <cellStyle name="Euro 55" xfId="69"/>
    <cellStyle name="Euro 56" xfId="70"/>
    <cellStyle name="Euro 57" xfId="71"/>
    <cellStyle name="Euro 58" xfId="72"/>
    <cellStyle name="Euro 59" xfId="73"/>
    <cellStyle name="Euro 6" xfId="74"/>
    <cellStyle name="Euro 60" xfId="75"/>
    <cellStyle name="Euro 61" xfId="76"/>
    <cellStyle name="Euro 62" xfId="77"/>
    <cellStyle name="Euro 63" xfId="78"/>
    <cellStyle name="Euro 64" xfId="79"/>
    <cellStyle name="Euro 65" xfId="80"/>
    <cellStyle name="Euro 66" xfId="81"/>
    <cellStyle name="Euro 67" xfId="82"/>
    <cellStyle name="Euro 68" xfId="83"/>
    <cellStyle name="Euro 69" xfId="84"/>
    <cellStyle name="Euro 7" xfId="85"/>
    <cellStyle name="Euro 70" xfId="86"/>
    <cellStyle name="Euro 71" xfId="87"/>
    <cellStyle name="Euro 72" xfId="88"/>
    <cellStyle name="Euro 73" xfId="89"/>
    <cellStyle name="Euro 74" xfId="90"/>
    <cellStyle name="Euro 75" xfId="91"/>
    <cellStyle name="Euro 76" xfId="92"/>
    <cellStyle name="Euro 77" xfId="93"/>
    <cellStyle name="Euro 78" xfId="94"/>
    <cellStyle name="Euro 79" xfId="95"/>
    <cellStyle name="Euro 8" xfId="96"/>
    <cellStyle name="Euro 80" xfId="97"/>
    <cellStyle name="Euro 81" xfId="98"/>
    <cellStyle name="Euro 82" xfId="99"/>
    <cellStyle name="Euro 83" xfId="100"/>
    <cellStyle name="Euro 84" xfId="101"/>
    <cellStyle name="Euro 85" xfId="102"/>
    <cellStyle name="Euro 86" xfId="103"/>
    <cellStyle name="Euro 87" xfId="104"/>
    <cellStyle name="Euro 88" xfId="105"/>
    <cellStyle name="Euro 89" xfId="106"/>
    <cellStyle name="Euro 9" xfId="107"/>
    <cellStyle name="Euro 90" xfId="108"/>
    <cellStyle name="Euro 91" xfId="109"/>
    <cellStyle name="Euro 92" xfId="110"/>
    <cellStyle name="Euro 93" xfId="111"/>
    <cellStyle name="Euro 94" xfId="112"/>
    <cellStyle name="Euro 95" xfId="113"/>
    <cellStyle name="Euro 96" xfId="114"/>
    <cellStyle name="Euro 97" xfId="115"/>
    <cellStyle name="Euro 98" xfId="116"/>
    <cellStyle name="Euro 99" xfId="117"/>
    <cellStyle name="Migliaia [0] 5" xfId="118"/>
    <cellStyle name="Migliaia [0] 7" xfId="119"/>
    <cellStyle name="Normale" xfId="0" builtinId="0"/>
    <cellStyle name="Normale 10" xfId="120"/>
    <cellStyle name="Normale 11" xfId="121"/>
    <cellStyle name="Normale 12" xfId="122"/>
    <cellStyle name="Normale 13" xfId="123"/>
    <cellStyle name="Normale 14" xfId="124"/>
    <cellStyle name="Normale 15" xfId="125"/>
    <cellStyle name="Normale 16" xfId="126"/>
    <cellStyle name="Normale 17" xfId="127"/>
    <cellStyle name="Normale 18" xfId="128"/>
    <cellStyle name="Normale 19" xfId="129"/>
    <cellStyle name="Normale 2" xfId="130"/>
    <cellStyle name="Normale 2 10" xfId="131"/>
    <cellStyle name="Normale 2 11" xfId="132"/>
    <cellStyle name="Normale 2 12" xfId="133"/>
    <cellStyle name="Normale 2 13" xfId="134"/>
    <cellStyle name="Normale 2 14" xfId="135"/>
    <cellStyle name="Normale 2 15" xfId="136"/>
    <cellStyle name="Normale 2 16" xfId="137"/>
    <cellStyle name="Normale 2 17" xfId="138"/>
    <cellStyle name="Normale 2 18" xfId="139"/>
    <cellStyle name="Normale 2 19" xfId="140"/>
    <cellStyle name="Normale 2 2" xfId="141"/>
    <cellStyle name="Normale 2 20" xfId="142"/>
    <cellStyle name="Normale 2 21" xfId="143"/>
    <cellStyle name="Normale 2 22" xfId="144"/>
    <cellStyle name="Normale 2 23" xfId="145"/>
    <cellStyle name="Normale 2 24" xfId="146"/>
    <cellStyle name="Normale 2 25" xfId="147"/>
    <cellStyle name="Normale 2 26" xfId="148"/>
    <cellStyle name="Normale 2 27" xfId="149"/>
    <cellStyle name="Normale 2 28" xfId="150"/>
    <cellStyle name="Normale 2 3" xfId="151"/>
    <cellStyle name="Normale 2 4" xfId="152"/>
    <cellStyle name="Normale 2 5" xfId="153"/>
    <cellStyle name="Normale 2 6" xfId="154"/>
    <cellStyle name="Normale 2 7" xfId="155"/>
    <cellStyle name="Normale 2 8" xfId="156"/>
    <cellStyle name="Normale 2 9" xfId="157"/>
    <cellStyle name="Normale 20" xfId="158"/>
    <cellStyle name="Normale 21" xfId="159"/>
    <cellStyle name="Normale 22" xfId="160"/>
    <cellStyle name="Normale 23" xfId="161"/>
    <cellStyle name="Normale 24" xfId="162"/>
    <cellStyle name="Normale 25" xfId="163"/>
    <cellStyle name="Normale 26" xfId="164"/>
    <cellStyle name="Normale 27" xfId="165"/>
    <cellStyle name="Normale 28" xfId="166"/>
    <cellStyle name="Normale 29" xfId="167"/>
    <cellStyle name="Normale 3" xfId="168"/>
    <cellStyle name="Normale 30" xfId="169"/>
    <cellStyle name="Normale 31" xfId="170"/>
    <cellStyle name="Normale 32" xfId="171"/>
    <cellStyle name="Normale 33" xfId="172"/>
    <cellStyle name="Normale 34" xfId="173"/>
    <cellStyle name="Normale 35" xfId="174"/>
    <cellStyle name="Normale 36" xfId="175"/>
    <cellStyle name="Normale 37" xfId="176"/>
    <cellStyle name="Normale 38" xfId="177"/>
    <cellStyle name="Normale 39" xfId="178"/>
    <cellStyle name="Normale 4" xfId="179"/>
    <cellStyle name="Normale 40" xfId="180"/>
    <cellStyle name="Normale 41" xfId="181"/>
    <cellStyle name="Normale 42" xfId="182"/>
    <cellStyle name="Normale 43" xfId="183"/>
    <cellStyle name="Normale 44" xfId="184"/>
    <cellStyle name="Normale 45" xfId="185"/>
    <cellStyle name="Normale 46" xfId="186"/>
    <cellStyle name="Normale 47" xfId="187"/>
    <cellStyle name="Normale 48" xfId="188"/>
    <cellStyle name="Normale 49" xfId="189"/>
    <cellStyle name="Normale 5" xfId="190"/>
    <cellStyle name="Normale 50" xfId="191"/>
    <cellStyle name="Normale 51" xfId="192"/>
    <cellStyle name="Normale 52" xfId="193"/>
    <cellStyle name="Normale 53" xfId="194"/>
    <cellStyle name="Normale 54" xfId="195"/>
    <cellStyle name="Normale 55" xfId="196"/>
    <cellStyle name="Normale 56" xfId="197"/>
    <cellStyle name="Normale 57" xfId="198"/>
    <cellStyle name="Normale 58" xfId="199"/>
    <cellStyle name="Normale 59" xfId="200"/>
    <cellStyle name="Normale 6" xfId="201"/>
    <cellStyle name="Normale 60" xfId="202"/>
    <cellStyle name="Normale 61" xfId="203"/>
    <cellStyle name="Normale 62" xfId="204"/>
    <cellStyle name="Normale 63" xfId="205"/>
    <cellStyle name="Normale 64" xfId="206"/>
    <cellStyle name="Normale 65" xfId="207"/>
    <cellStyle name="Normale 66" xfId="208"/>
    <cellStyle name="Normale 67" xfId="209"/>
    <cellStyle name="Normale 68" xfId="210"/>
    <cellStyle name="Normale 69" xfId="211"/>
    <cellStyle name="Normale 7" xfId="212"/>
    <cellStyle name="Normale 70" xfId="213"/>
    <cellStyle name="Normale 71" xfId="214"/>
    <cellStyle name="Normale 72" xfId="215"/>
    <cellStyle name="Normale 73" xfId="216"/>
    <cellStyle name="Normale 74" xfId="217"/>
    <cellStyle name="Normale 75" xfId="218"/>
    <cellStyle name="Normale 76" xfId="219"/>
    <cellStyle name="Normale 77" xfId="220"/>
    <cellStyle name="Normale 78" xfId="221"/>
    <cellStyle name="Normale 79" xfId="222"/>
    <cellStyle name="Normale 8" xfId="223"/>
    <cellStyle name="Normale 80" xfId="224"/>
    <cellStyle name="Normale 81" xfId="225"/>
    <cellStyle name="Normale 82" xfId="226"/>
    <cellStyle name="Normale 83" xfId="227"/>
    <cellStyle name="Normale 84" xfId="228"/>
    <cellStyle name="Normale 85" xfId="229"/>
    <cellStyle name="Normale 86" xfId="230"/>
    <cellStyle name="Normale 87" xfId="231"/>
    <cellStyle name="Normale 88" xfId="232"/>
    <cellStyle name="Normale 89" xfId="233"/>
    <cellStyle name="Normale 9" xfId="234"/>
    <cellStyle name="Normale 90" xfId="235"/>
    <cellStyle name="Normale 91" xfId="2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'tab 2-5'!$B$2:$E$2</c:f>
              <c:strCache>
                <c:ptCount val="1"/>
                <c:pt idx="0">
                  <c:v>Maschi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</c:dLbls>
          <c:cat>
            <c:strRef>
              <c:f>('tab 2-5'!$A$4:$K$4,'tab 2-5'!$A$9:$K$9,'tab 2-5'!$A$14:$K$14,'tab 2-5'!$A$19:$K$19,'tab 2-5'!$A$24:$K$24,'tab 2-5'!$A$29:$K$29)</c:f>
              <c:strCache>
                <c:ptCount val="6"/>
                <c:pt idx="0">
                  <c:v>IN COMPLESSO A TEMPO PIENO</c:v>
                </c:pt>
                <c:pt idx="1">
                  <c:v>IN COMPLESSO A TEMPO PARZIALE</c:v>
                </c:pt>
                <c:pt idx="2">
                  <c:v>DIPENDENTI A TEMPO PIENO</c:v>
                </c:pt>
                <c:pt idx="3">
                  <c:v>DIPENDENTI A TEMPO PARZIALE</c:v>
                </c:pt>
                <c:pt idx="4">
                  <c:v>DIPENDENTI A TEMPO INDETERMINATO</c:v>
                </c:pt>
                <c:pt idx="5">
                  <c:v>DIPENDENTI A TEMPO DETERMINATO</c:v>
                </c:pt>
              </c:strCache>
            </c:strRef>
          </c:cat>
          <c:val>
            <c:numRef>
              <c:f>('tab 2-5'!$B$8,'tab 2-5'!$B$13,'tab 2-5'!$B$18,'tab 2-5'!$B$23,'tab 2-5'!$B$28,'tab 2-5'!$B$33)</c:f>
              <c:numCache>
                <c:formatCode>#,##0.0</c:formatCode>
                <c:ptCount val="6"/>
                <c:pt idx="0">
                  <c:v>3.5570828927958673</c:v>
                </c:pt>
                <c:pt idx="1">
                  <c:v>3.3414829945158937</c:v>
                </c:pt>
                <c:pt idx="2">
                  <c:v>4.1469640694462564</c:v>
                </c:pt>
                <c:pt idx="3">
                  <c:v>3.3804128847778525</c:v>
                </c:pt>
                <c:pt idx="4">
                  <c:v>2.6688947293288021</c:v>
                </c:pt>
                <c:pt idx="5">
                  <c:v>13.610930069536998</c:v>
                </c:pt>
              </c:numCache>
            </c:numRef>
          </c:val>
        </c:ser>
        <c:ser>
          <c:idx val="1"/>
          <c:order val="1"/>
          <c:tx>
            <c:strRef>
              <c:f>'tab 2-5'!$G$2:$J$2</c:f>
              <c:strCache>
                <c:ptCount val="1"/>
                <c:pt idx="0">
                  <c:v>Femmine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</c:dLbls>
          <c:cat>
            <c:strRef>
              <c:f>('tab 2-5'!$A$4:$K$4,'tab 2-5'!$A$9:$K$9,'tab 2-5'!$A$14:$K$14,'tab 2-5'!$A$19:$K$19,'tab 2-5'!$A$24:$K$24,'tab 2-5'!$A$29:$K$29)</c:f>
              <c:strCache>
                <c:ptCount val="6"/>
                <c:pt idx="0">
                  <c:v>IN COMPLESSO A TEMPO PIENO</c:v>
                </c:pt>
                <c:pt idx="1">
                  <c:v>IN COMPLESSO A TEMPO PARZIALE</c:v>
                </c:pt>
                <c:pt idx="2">
                  <c:v>DIPENDENTI A TEMPO PIENO</c:v>
                </c:pt>
                <c:pt idx="3">
                  <c:v>DIPENDENTI A TEMPO PARZIALE</c:v>
                </c:pt>
                <c:pt idx="4">
                  <c:v>DIPENDENTI A TEMPO INDETERMINATO</c:v>
                </c:pt>
                <c:pt idx="5">
                  <c:v>DIPENDENTI A TEMPO DETERMINATO</c:v>
                </c:pt>
              </c:strCache>
            </c:strRef>
          </c:cat>
          <c:val>
            <c:numRef>
              <c:f>('tab 2-5'!$G$8,'tab 2-5'!$G$13,'tab 2-5'!$G$18,'tab 2-5'!$G$23,'tab 2-5'!$G$28,'tab 2-5'!$G$33)</c:f>
              <c:numCache>
                <c:formatCode>#,##0.0</c:formatCode>
                <c:ptCount val="6"/>
                <c:pt idx="0">
                  <c:v>1.7082462282606632</c:v>
                </c:pt>
                <c:pt idx="1">
                  <c:v>5.1623867230620775</c:v>
                </c:pt>
                <c:pt idx="2">
                  <c:v>2.0684485431155823</c:v>
                </c:pt>
                <c:pt idx="3">
                  <c:v>5.619760414184519</c:v>
                </c:pt>
                <c:pt idx="4">
                  <c:v>1.5403478869517169</c:v>
                </c:pt>
                <c:pt idx="5">
                  <c:v>10.043494883323802</c:v>
                </c:pt>
              </c:numCache>
            </c:numRef>
          </c:val>
        </c:ser>
        <c:shape val="box"/>
        <c:axId val="58176256"/>
        <c:axId val="58177792"/>
        <c:axId val="0"/>
      </c:bar3DChart>
      <c:catAx>
        <c:axId val="58176256"/>
        <c:scaling>
          <c:orientation val="minMax"/>
        </c:scaling>
        <c:axPos val="l"/>
        <c:tickLblPos val="nextTo"/>
        <c:txPr>
          <a:bodyPr/>
          <a:lstStyle/>
          <a:p>
            <a:pPr>
              <a:defRPr sz="800"/>
            </a:pPr>
            <a:endParaRPr lang="it-IT"/>
          </a:p>
        </c:txPr>
        <c:crossAx val="58177792"/>
        <c:crosses val="autoZero"/>
        <c:auto val="1"/>
        <c:lblAlgn val="ctr"/>
        <c:lblOffset val="100"/>
      </c:catAx>
      <c:valAx>
        <c:axId val="58177792"/>
        <c:scaling>
          <c:orientation val="minMax"/>
        </c:scaling>
        <c:axPos val="b"/>
        <c:majorGridlines/>
        <c:numFmt formatCode="#,##0.0" sourceLinked="1"/>
        <c:tickLblPos val="nextTo"/>
        <c:crossAx val="581762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'tab 2-5'!$B$2:$E$2</c:f>
              <c:strCache>
                <c:ptCount val="1"/>
                <c:pt idx="0">
                  <c:v>Maschi</c:v>
                </c:pt>
              </c:strCache>
            </c:strRef>
          </c:tx>
          <c:spPr>
            <a:solidFill>
              <a:srgbClr val="00B050"/>
            </a:solidFill>
          </c:spPr>
          <c:dLbls>
            <c:showVal val="1"/>
          </c:dLbls>
          <c:cat>
            <c:strRef>
              <c:f>('tab 2-5'!$A$4:$K$4,'tab 2-5'!$A$9:$K$9,'tab 2-5'!$A$14:$K$14,'tab 2-5'!$A$19:$K$19,'tab 2-5'!$A$24:$K$24,'tab 2-5'!$A$29:$K$29)</c:f>
              <c:strCache>
                <c:ptCount val="6"/>
                <c:pt idx="0">
                  <c:v>IN COMPLESSO A TEMPO PIENO</c:v>
                </c:pt>
                <c:pt idx="1">
                  <c:v>IN COMPLESSO A TEMPO PARZIALE</c:v>
                </c:pt>
                <c:pt idx="2">
                  <c:v>DIPENDENTI A TEMPO PIENO</c:v>
                </c:pt>
                <c:pt idx="3">
                  <c:v>DIPENDENTI A TEMPO PARZIALE</c:v>
                </c:pt>
                <c:pt idx="4">
                  <c:v>DIPENDENTI A TEMPO INDETERMINATO</c:v>
                </c:pt>
                <c:pt idx="5">
                  <c:v>DIPENDENTI A TEMPO DETERMINATO</c:v>
                </c:pt>
              </c:strCache>
            </c:strRef>
          </c:cat>
          <c:val>
            <c:numRef>
              <c:f>('tab 2-5'!$C$8,'tab 2-5'!$C$13,'tab 2-5'!$C$18,'tab 2-5'!$C$23,'tab 2-5'!$C$28,'tab 2-5'!$C$33)</c:f>
              <c:numCache>
                <c:formatCode>#,##0.0</c:formatCode>
                <c:ptCount val="6"/>
                <c:pt idx="0">
                  <c:v>14.6137776905496</c:v>
                </c:pt>
                <c:pt idx="1">
                  <c:v>5.2501921601112791</c:v>
                </c:pt>
                <c:pt idx="2">
                  <c:v>15.010865739455992</c:v>
                </c:pt>
                <c:pt idx="3">
                  <c:v>4.8534540649437856</c:v>
                </c:pt>
                <c:pt idx="4">
                  <c:v>13.25899390315465</c:v>
                </c:pt>
                <c:pt idx="5">
                  <c:v>15.121103263997638</c:v>
                </c:pt>
              </c:numCache>
            </c:numRef>
          </c:val>
        </c:ser>
        <c:ser>
          <c:idx val="1"/>
          <c:order val="1"/>
          <c:tx>
            <c:strRef>
              <c:f>'tab 2-5'!$G$2:$J$2</c:f>
              <c:strCache>
                <c:ptCount val="1"/>
                <c:pt idx="0">
                  <c:v>Femmine</c:v>
                </c:pt>
              </c:strCache>
            </c:strRef>
          </c:tx>
          <c:spPr>
            <a:solidFill>
              <a:schemeClr val="accent4"/>
            </a:solidFill>
          </c:spPr>
          <c:dLbls>
            <c:showVal val="1"/>
          </c:dLbls>
          <c:cat>
            <c:strRef>
              <c:f>('tab 2-5'!$A$4:$K$4,'tab 2-5'!$A$9:$K$9,'tab 2-5'!$A$14:$K$14,'tab 2-5'!$A$19:$K$19,'tab 2-5'!$A$24:$K$24,'tab 2-5'!$A$29:$K$29)</c:f>
              <c:strCache>
                <c:ptCount val="6"/>
                <c:pt idx="0">
                  <c:v>IN COMPLESSO A TEMPO PIENO</c:v>
                </c:pt>
                <c:pt idx="1">
                  <c:v>IN COMPLESSO A TEMPO PARZIALE</c:v>
                </c:pt>
                <c:pt idx="2">
                  <c:v>DIPENDENTI A TEMPO PIENO</c:v>
                </c:pt>
                <c:pt idx="3">
                  <c:v>DIPENDENTI A TEMPO PARZIALE</c:v>
                </c:pt>
                <c:pt idx="4">
                  <c:v>DIPENDENTI A TEMPO INDETERMINATO</c:v>
                </c:pt>
                <c:pt idx="5">
                  <c:v>DIPENDENTI A TEMPO DETERMINATO</c:v>
                </c:pt>
              </c:strCache>
            </c:strRef>
          </c:cat>
          <c:val>
            <c:numRef>
              <c:f>('tab 2-5'!$H$8,'tab 2-5'!$H$13,'tab 2-5'!$H$18,'tab 2-5'!$H$23,'tab 2-5'!$H$28,'tab 2-5'!$H$33)</c:f>
              <c:numCache>
                <c:formatCode>#,##0.0</c:formatCode>
                <c:ptCount val="6"/>
                <c:pt idx="0">
                  <c:v>8.279666478844705</c:v>
                </c:pt>
                <c:pt idx="1">
                  <c:v>18.694054892265381</c:v>
                </c:pt>
                <c:pt idx="2">
                  <c:v>9.2648645065057966</c:v>
                </c:pt>
                <c:pt idx="3">
                  <c:v>20.285262470562383</c:v>
                </c:pt>
                <c:pt idx="4">
                  <c:v>9.8658355489544434</c:v>
                </c:pt>
                <c:pt idx="5">
                  <c:v>18.276955980650982</c:v>
                </c:pt>
              </c:numCache>
            </c:numRef>
          </c:val>
        </c:ser>
        <c:shape val="box"/>
        <c:axId val="57093120"/>
        <c:axId val="57103104"/>
        <c:axId val="0"/>
      </c:bar3DChart>
      <c:catAx>
        <c:axId val="57093120"/>
        <c:scaling>
          <c:orientation val="minMax"/>
        </c:scaling>
        <c:axPos val="l"/>
        <c:tickLblPos val="nextTo"/>
        <c:txPr>
          <a:bodyPr/>
          <a:lstStyle/>
          <a:p>
            <a:pPr>
              <a:defRPr sz="800"/>
            </a:pPr>
            <a:endParaRPr lang="it-IT"/>
          </a:p>
        </c:txPr>
        <c:crossAx val="57103104"/>
        <c:crosses val="autoZero"/>
        <c:auto val="1"/>
        <c:lblAlgn val="ctr"/>
        <c:lblOffset val="100"/>
      </c:catAx>
      <c:valAx>
        <c:axId val="57103104"/>
        <c:scaling>
          <c:orientation val="minMax"/>
        </c:scaling>
        <c:axPos val="b"/>
        <c:majorGridlines/>
        <c:numFmt formatCode="#,##0.0" sourceLinked="1"/>
        <c:tickLblPos val="nextTo"/>
        <c:crossAx val="570931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0.15367215461703651"/>
          <c:y val="2.6972462696306609E-2"/>
          <c:w val="0.84632784538296346"/>
          <c:h val="0.70518919389219992"/>
        </c:manualLayout>
      </c:layout>
      <c:bar3DChart>
        <c:barDir val="col"/>
        <c:grouping val="clustered"/>
        <c:ser>
          <c:idx val="0"/>
          <c:order val="0"/>
          <c:tx>
            <c:strRef>
              <c:f>[1]Foglio9!$A$9</c:f>
              <c:strCache>
                <c:ptCount val="1"/>
                <c:pt idx="0">
                  <c:v>15-24 </c:v>
                </c:pt>
              </c:strCache>
            </c:strRef>
          </c:tx>
          <c:spPr>
            <a:solidFill>
              <a:srgbClr val="92D050"/>
            </a:solidFill>
          </c:spPr>
          <c:dLbls>
            <c:numFmt formatCode="#,##0" sourceLinked="0"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Val val="1"/>
          </c:dLbls>
          <c:cat>
            <c:strRef>
              <c:f>[1]Foglio9!$B$3:$D$3</c:f>
              <c:strCache>
                <c:ptCount val="3"/>
                <c:pt idx="0">
                  <c:v>Nord</c:v>
                </c:pt>
                <c:pt idx="1">
                  <c:v>Centro</c:v>
                </c:pt>
                <c:pt idx="2">
                  <c:v>Mezzogiorno</c:v>
                </c:pt>
              </c:strCache>
            </c:strRef>
          </c:cat>
          <c:val>
            <c:numRef>
              <c:f>[1]Foglio9!$B$9:$D$9</c:f>
              <c:numCache>
                <c:formatCode>General</c:formatCode>
                <c:ptCount val="3"/>
                <c:pt idx="0">
                  <c:v>72.754999999999995</c:v>
                </c:pt>
                <c:pt idx="1">
                  <c:v>40.348999999999997</c:v>
                </c:pt>
                <c:pt idx="2">
                  <c:v>90.838999999999999</c:v>
                </c:pt>
              </c:numCache>
            </c:numRef>
          </c:val>
        </c:ser>
        <c:ser>
          <c:idx val="1"/>
          <c:order val="1"/>
          <c:tx>
            <c:strRef>
              <c:f>[1]Foglio9!$A$10</c:f>
              <c:strCache>
                <c:ptCount val="1"/>
                <c:pt idx="0">
                  <c:v>25-34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Lbls>
            <c:numFmt formatCode="#,##0" sourceLinked="0"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Val val="1"/>
          </c:dLbls>
          <c:cat>
            <c:strRef>
              <c:f>[1]Foglio9!$B$3:$D$3</c:f>
              <c:strCache>
                <c:ptCount val="3"/>
                <c:pt idx="0">
                  <c:v>Nord</c:v>
                </c:pt>
                <c:pt idx="1">
                  <c:v>Centro</c:v>
                </c:pt>
                <c:pt idx="2">
                  <c:v>Mezzogiorno</c:v>
                </c:pt>
              </c:strCache>
            </c:strRef>
          </c:cat>
          <c:val>
            <c:numRef>
              <c:f>[1]Foglio9!$B$10:$D$10</c:f>
              <c:numCache>
                <c:formatCode>General</c:formatCode>
                <c:ptCount val="3"/>
                <c:pt idx="0">
                  <c:v>100.15600000000001</c:v>
                </c:pt>
                <c:pt idx="1">
                  <c:v>69.614000000000004</c:v>
                </c:pt>
                <c:pt idx="2">
                  <c:v>151.59899999999999</c:v>
                </c:pt>
              </c:numCache>
            </c:numRef>
          </c:val>
        </c:ser>
        <c:gapWidth val="75"/>
        <c:shape val="box"/>
        <c:axId val="58202368"/>
        <c:axId val="58212352"/>
        <c:axId val="0"/>
      </c:bar3DChart>
      <c:catAx>
        <c:axId val="582023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58212352"/>
        <c:crosses val="autoZero"/>
        <c:auto val="1"/>
        <c:lblAlgn val="ctr"/>
        <c:lblOffset val="100"/>
      </c:catAx>
      <c:valAx>
        <c:axId val="582123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58202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000000000000377" l="0.70000000000000062" r="0.70000000000000062" t="0.7500000000000037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35</xdr:row>
      <xdr:rowOff>38100</xdr:rowOff>
    </xdr:from>
    <xdr:to>
      <xdr:col>11</xdr:col>
      <xdr:colOff>104775</xdr:colOff>
      <xdr:row>55</xdr:row>
      <xdr:rowOff>95250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22</xdr:col>
      <xdr:colOff>400050</xdr:colOff>
      <xdr:row>55</xdr:row>
      <xdr:rowOff>57150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32</xdr:row>
      <xdr:rowOff>76200</xdr:rowOff>
    </xdr:from>
    <xdr:to>
      <xdr:col>7</xdr:col>
      <xdr:colOff>304800</xdr:colOff>
      <xdr:row>48</xdr:row>
      <xdr:rowOff>66675</xdr:rowOff>
    </xdr:to>
    <xdr:graphicFrame macro="">
      <xdr:nvGraphicFramePr>
        <xdr:cNvPr id="2270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ccia/AppData/Local/Microsoft/Windows/Temporary%20Internet%20Files/Content.Outlook/Z8PL17H9/Occupazione%20e%20giovani_FL_10_giugn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dL"/>
      <sheetName val="tasso attività"/>
      <sheetName val="Occupati"/>
      <sheetName val="Occ. x settore"/>
      <sheetName val="occ x prof"/>
      <sheetName val="Foglio7"/>
      <sheetName val="Foglio8"/>
      <sheetName val="Foglio9"/>
      <sheetName val="Foglio10"/>
      <sheetName val="Foglio11"/>
      <sheetName val="Foglio12"/>
      <sheetName val="Foglio13"/>
      <sheetName val="Foglio14"/>
      <sheetName val="Foglio15"/>
      <sheetName val="Foglio17"/>
      <sheetName val="Fogli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Nord</v>
          </cell>
          <cell r="C3" t="str">
            <v>Centro</v>
          </cell>
          <cell r="D3" t="str">
            <v>Mezzogiorno</v>
          </cell>
        </row>
        <row r="9">
          <cell r="A9" t="str">
            <v xml:space="preserve">15-24 </v>
          </cell>
          <cell r="B9">
            <v>72.754999999999995</v>
          </cell>
          <cell r="C9">
            <v>40.348999999999997</v>
          </cell>
          <cell r="D9">
            <v>90.838999999999999</v>
          </cell>
        </row>
        <row r="10">
          <cell r="A10" t="str">
            <v>25-34</v>
          </cell>
          <cell r="B10">
            <v>100.15600000000001</v>
          </cell>
          <cell r="C10">
            <v>69.614000000000004</v>
          </cell>
          <cell r="D10">
            <v>151.59899999999999</v>
          </cell>
        </row>
      </sheetData>
      <sheetData sheetId="8"/>
      <sheetData sheetId="9">
        <row r="33">
          <cell r="B33" t="str">
            <v>M con esperienza</v>
          </cell>
        </row>
      </sheetData>
      <sheetData sheetId="10">
        <row r="3">
          <cell r="B3" t="str">
            <v>Nord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80"/>
  <sheetViews>
    <sheetView topLeftCell="A7" zoomScaleNormal="100" workbookViewId="0">
      <selection activeCell="A18" sqref="A18:J18"/>
    </sheetView>
  </sheetViews>
  <sheetFormatPr defaultRowHeight="15"/>
  <cols>
    <col min="10" max="10" width="9.28515625" customWidth="1"/>
  </cols>
  <sheetData>
    <row r="1" spans="1:11" ht="26.25">
      <c r="A1" s="207" t="s">
        <v>93</v>
      </c>
      <c r="B1" s="200"/>
      <c r="C1" s="200"/>
      <c r="D1" s="200"/>
      <c r="E1" s="200"/>
      <c r="F1" s="200"/>
      <c r="G1" s="200"/>
      <c r="H1" s="200"/>
      <c r="I1" s="200"/>
    </row>
    <row r="2" spans="1:11">
      <c r="A2" s="200"/>
      <c r="B2" s="200"/>
      <c r="C2" s="200"/>
      <c r="D2" s="200"/>
      <c r="E2" s="200"/>
      <c r="F2" s="200"/>
      <c r="G2" s="200"/>
      <c r="H2" s="200"/>
      <c r="I2" s="200"/>
    </row>
    <row r="3" spans="1:11" ht="15.75">
      <c r="A3" s="204" t="s">
        <v>94</v>
      </c>
      <c r="B3" s="200"/>
      <c r="C3" s="200"/>
      <c r="D3" s="200"/>
      <c r="E3" s="200"/>
      <c r="F3" s="200"/>
      <c r="G3" s="200"/>
      <c r="H3" s="200"/>
      <c r="I3" s="200"/>
    </row>
    <row r="4" spans="1:11" ht="9" customHeight="1">
      <c r="A4" s="202"/>
      <c r="B4" s="200"/>
      <c r="C4" s="200"/>
      <c r="D4" s="200"/>
      <c r="E4" s="200"/>
      <c r="F4" s="200"/>
      <c r="G4" s="200"/>
      <c r="H4" s="200"/>
      <c r="I4" s="200"/>
    </row>
    <row r="5" spans="1:11" ht="15.75">
      <c r="A5" s="204" t="s">
        <v>120</v>
      </c>
      <c r="B5" s="200"/>
      <c r="C5" s="200"/>
      <c r="D5" s="200"/>
      <c r="E5" s="200"/>
      <c r="F5" s="200"/>
      <c r="G5" s="200"/>
      <c r="H5" s="200"/>
      <c r="I5" s="200"/>
    </row>
    <row r="6" spans="1:11" ht="9" customHeight="1">
      <c r="A6" s="202"/>
      <c r="B6" s="200"/>
      <c r="C6" s="200"/>
      <c r="D6" s="200"/>
      <c r="E6" s="200"/>
      <c r="F6" s="200"/>
      <c r="G6" s="200"/>
      <c r="H6" s="200"/>
      <c r="I6" s="200"/>
    </row>
    <row r="7" spans="1:11" ht="8.25" customHeight="1">
      <c r="A7" s="202"/>
      <c r="B7" s="200"/>
      <c r="C7" s="200"/>
      <c r="D7" s="200"/>
      <c r="E7" s="200"/>
      <c r="F7" s="200"/>
      <c r="G7" s="200"/>
      <c r="H7" s="200"/>
      <c r="I7" s="200"/>
    </row>
    <row r="8" spans="1:11" ht="15.75">
      <c r="A8" s="204" t="s">
        <v>104</v>
      </c>
      <c r="B8" s="200"/>
      <c r="C8" s="200"/>
      <c r="D8" s="200"/>
      <c r="E8" s="200"/>
      <c r="F8" s="200"/>
      <c r="G8" s="200"/>
      <c r="H8" s="200"/>
      <c r="I8" s="200"/>
    </row>
    <row r="9" spans="1:11" ht="11.25" customHeight="1">
      <c r="A9" s="200"/>
      <c r="B9" s="200"/>
      <c r="C9" s="200"/>
      <c r="D9" s="200"/>
      <c r="E9" s="200"/>
      <c r="F9" s="200"/>
      <c r="G9" s="200"/>
      <c r="H9" s="200"/>
      <c r="I9" s="200"/>
    </row>
    <row r="10" spans="1:11" s="202" customFormat="1" ht="36" customHeight="1">
      <c r="A10" s="332" t="s">
        <v>146</v>
      </c>
      <c r="B10" s="333"/>
      <c r="C10" s="333"/>
      <c r="D10" s="333"/>
      <c r="E10" s="333"/>
      <c r="F10" s="333"/>
      <c r="G10" s="333"/>
      <c r="H10" s="333"/>
      <c r="I10" s="333"/>
      <c r="J10" s="333"/>
    </row>
    <row r="11" spans="1:11" s="202" customFormat="1" ht="21" customHeight="1">
      <c r="A11" s="331" t="s">
        <v>105</v>
      </c>
      <c r="B11" s="331"/>
      <c r="C11" s="331"/>
      <c r="D11" s="331"/>
      <c r="E11" s="331"/>
      <c r="F11" s="331"/>
      <c r="G11" s="331"/>
      <c r="H11" s="331"/>
      <c r="I11" s="331"/>
      <c r="J11" s="331"/>
    </row>
    <row r="12" spans="1:11" s="202" customFormat="1" ht="36" customHeight="1">
      <c r="A12" s="331" t="s">
        <v>147</v>
      </c>
      <c r="B12" s="331"/>
      <c r="C12" s="331"/>
      <c r="D12" s="331"/>
      <c r="E12" s="331"/>
      <c r="F12" s="331"/>
      <c r="G12" s="331"/>
      <c r="H12" s="331"/>
      <c r="I12" s="331"/>
      <c r="J12" s="331"/>
    </row>
    <row r="13" spans="1:11" s="202" customFormat="1" ht="32.25" customHeight="1">
      <c r="A13" s="331" t="s">
        <v>107</v>
      </c>
      <c r="B13" s="331"/>
      <c r="C13" s="331"/>
      <c r="D13" s="331"/>
      <c r="E13" s="331"/>
      <c r="F13" s="331"/>
      <c r="G13" s="331"/>
      <c r="H13" s="331"/>
      <c r="I13" s="331"/>
      <c r="J13" s="331"/>
    </row>
    <row r="14" spans="1:11" s="202" customFormat="1" ht="33.75" customHeight="1">
      <c r="A14" s="331" t="s">
        <v>148</v>
      </c>
      <c r="B14" s="331"/>
      <c r="C14" s="331"/>
      <c r="D14" s="331"/>
      <c r="E14" s="331"/>
      <c r="F14" s="331"/>
      <c r="G14" s="331"/>
      <c r="H14" s="331"/>
      <c r="I14" s="331"/>
      <c r="J14" s="331"/>
      <c r="K14" s="205"/>
    </row>
    <row r="15" spans="1:11" s="202" customFormat="1" ht="32.25" customHeight="1">
      <c r="A15" s="330" t="s">
        <v>108</v>
      </c>
      <c r="B15" s="330"/>
      <c r="C15" s="330"/>
      <c r="D15" s="330"/>
      <c r="E15" s="330"/>
      <c r="F15" s="330"/>
      <c r="G15" s="330"/>
      <c r="H15" s="330"/>
      <c r="I15" s="330"/>
      <c r="J15" s="330"/>
    </row>
    <row r="16" spans="1:11" s="202" customFormat="1" ht="21" customHeight="1">
      <c r="A16" s="331" t="s">
        <v>123</v>
      </c>
      <c r="B16" s="331"/>
      <c r="C16" s="331"/>
      <c r="D16" s="331"/>
      <c r="E16" s="331"/>
      <c r="F16" s="331"/>
      <c r="G16" s="331"/>
      <c r="H16" s="331"/>
      <c r="I16" s="331"/>
      <c r="J16" s="331"/>
    </row>
    <row r="17" spans="1:256" s="202" customFormat="1" ht="30" customHeight="1">
      <c r="A17" s="330" t="s">
        <v>124</v>
      </c>
      <c r="B17" s="330"/>
      <c r="C17" s="330"/>
      <c r="D17" s="330"/>
      <c r="E17" s="330"/>
      <c r="F17" s="330"/>
      <c r="G17" s="330"/>
      <c r="H17" s="330"/>
      <c r="I17" s="330"/>
      <c r="J17" s="330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8"/>
      <c r="DS17" s="208"/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8"/>
      <c r="EL17" s="208"/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8"/>
      <c r="FL17" s="208"/>
      <c r="FM17" s="208"/>
      <c r="FN17" s="208"/>
      <c r="FO17" s="208"/>
      <c r="FP17" s="208"/>
      <c r="FQ17" s="208"/>
      <c r="FR17" s="208"/>
      <c r="FS17" s="208"/>
      <c r="FT17" s="208"/>
      <c r="FU17" s="208"/>
      <c r="FV17" s="208"/>
      <c r="FW17" s="208"/>
      <c r="FX17" s="208"/>
      <c r="FY17" s="208"/>
      <c r="FZ17" s="208"/>
      <c r="GA17" s="208"/>
      <c r="GB17" s="208"/>
      <c r="GC17" s="208"/>
      <c r="GD17" s="208"/>
      <c r="GE17" s="208"/>
      <c r="GF17" s="208"/>
      <c r="GG17" s="208"/>
      <c r="GH17" s="208"/>
      <c r="GI17" s="208"/>
      <c r="GJ17" s="208"/>
      <c r="GK17" s="208"/>
      <c r="GL17" s="208"/>
      <c r="GM17" s="208"/>
      <c r="GN17" s="208"/>
      <c r="GO17" s="208"/>
      <c r="GP17" s="208"/>
      <c r="GQ17" s="208"/>
      <c r="GR17" s="208"/>
      <c r="GS17" s="208"/>
      <c r="GT17" s="208"/>
      <c r="GU17" s="208"/>
      <c r="GV17" s="208"/>
      <c r="GW17" s="208"/>
      <c r="GX17" s="208"/>
      <c r="GY17" s="208"/>
      <c r="GZ17" s="208"/>
      <c r="HA17" s="208"/>
      <c r="HB17" s="208"/>
      <c r="HC17" s="208"/>
      <c r="HD17" s="208"/>
      <c r="HE17" s="208"/>
      <c r="HF17" s="208"/>
      <c r="HG17" s="208"/>
      <c r="HH17" s="208"/>
      <c r="HI17" s="208"/>
      <c r="HJ17" s="208"/>
      <c r="HK17" s="208"/>
      <c r="HL17" s="208"/>
      <c r="HM17" s="208"/>
      <c r="HN17" s="208"/>
      <c r="HO17" s="208"/>
      <c r="HP17" s="208"/>
      <c r="HQ17" s="208"/>
      <c r="HR17" s="208"/>
      <c r="HS17" s="208"/>
      <c r="HT17" s="208"/>
      <c r="HU17" s="208"/>
      <c r="HV17" s="208"/>
      <c r="HW17" s="208"/>
      <c r="HX17" s="208"/>
      <c r="HY17" s="208"/>
      <c r="HZ17" s="208"/>
      <c r="IA17" s="208"/>
      <c r="IB17" s="208"/>
      <c r="IC17" s="208"/>
      <c r="ID17" s="208"/>
      <c r="IE17" s="208"/>
      <c r="IF17" s="208"/>
      <c r="IG17" s="208"/>
      <c r="IH17" s="208"/>
      <c r="II17" s="208"/>
      <c r="IJ17" s="208"/>
      <c r="IK17" s="208"/>
      <c r="IL17" s="208"/>
      <c r="IM17" s="208"/>
      <c r="IN17" s="208"/>
      <c r="IO17" s="208"/>
      <c r="IP17" s="208"/>
      <c r="IQ17" s="208"/>
      <c r="IR17" s="208"/>
      <c r="IS17" s="208"/>
      <c r="IT17" s="208"/>
      <c r="IU17" s="208"/>
      <c r="IV17" s="208"/>
    </row>
    <row r="18" spans="1:256" s="202" customFormat="1" ht="31.5" customHeight="1">
      <c r="A18" s="335" t="s">
        <v>149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8"/>
      <c r="BP18" s="208"/>
      <c r="BQ18" s="208"/>
      <c r="BR18" s="208"/>
      <c r="BS18" s="208"/>
      <c r="BT18" s="208"/>
      <c r="BU18" s="208"/>
      <c r="BV18" s="208"/>
      <c r="BW18" s="208"/>
      <c r="BX18" s="208"/>
      <c r="BY18" s="208"/>
      <c r="BZ18" s="208"/>
      <c r="CA18" s="208"/>
      <c r="CB18" s="208"/>
      <c r="CC18" s="208"/>
      <c r="CD18" s="208"/>
      <c r="CE18" s="208"/>
      <c r="CF18" s="208"/>
      <c r="CG18" s="208"/>
      <c r="CH18" s="208"/>
      <c r="CI18" s="208"/>
      <c r="CJ18" s="208"/>
      <c r="CK18" s="208"/>
      <c r="CL18" s="208"/>
      <c r="CM18" s="208"/>
      <c r="CN18" s="208"/>
      <c r="CO18" s="208"/>
      <c r="CP18" s="208"/>
      <c r="CQ18" s="208"/>
      <c r="CR18" s="208"/>
      <c r="CS18" s="208"/>
      <c r="CT18" s="208"/>
      <c r="CU18" s="208"/>
      <c r="CV18" s="208"/>
      <c r="CW18" s="208"/>
      <c r="CX18" s="208"/>
      <c r="CY18" s="208"/>
      <c r="CZ18" s="208"/>
      <c r="DA18" s="208"/>
      <c r="DB18" s="208"/>
      <c r="DC18" s="208"/>
      <c r="DD18" s="208"/>
      <c r="DE18" s="208"/>
      <c r="DF18" s="208"/>
      <c r="DG18" s="208"/>
      <c r="DH18" s="208"/>
      <c r="DI18" s="208"/>
      <c r="DJ18" s="208"/>
      <c r="DK18" s="208"/>
      <c r="DL18" s="208"/>
      <c r="DM18" s="208"/>
      <c r="DN18" s="208"/>
      <c r="DO18" s="208"/>
      <c r="DP18" s="208"/>
      <c r="DQ18" s="208"/>
      <c r="DR18" s="208"/>
      <c r="DS18" s="208"/>
      <c r="DT18" s="208"/>
      <c r="DU18" s="208"/>
      <c r="DV18" s="208"/>
      <c r="DW18" s="208"/>
      <c r="DX18" s="208"/>
      <c r="DY18" s="208"/>
      <c r="DZ18" s="208"/>
      <c r="EA18" s="208"/>
      <c r="EB18" s="208"/>
      <c r="EC18" s="208"/>
      <c r="ED18" s="208"/>
      <c r="EE18" s="208"/>
      <c r="EF18" s="208"/>
      <c r="EG18" s="208"/>
      <c r="EH18" s="208"/>
      <c r="EI18" s="208"/>
      <c r="EJ18" s="208"/>
      <c r="EK18" s="208"/>
      <c r="EL18" s="208"/>
      <c r="EM18" s="208"/>
      <c r="EN18" s="208"/>
      <c r="EO18" s="208"/>
      <c r="EP18" s="208"/>
      <c r="EQ18" s="208"/>
      <c r="ER18" s="208"/>
      <c r="ES18" s="208"/>
      <c r="ET18" s="208"/>
      <c r="EU18" s="208"/>
      <c r="EV18" s="208"/>
      <c r="EW18" s="208"/>
      <c r="EX18" s="208"/>
      <c r="EY18" s="208"/>
      <c r="EZ18" s="208"/>
      <c r="FA18" s="208"/>
      <c r="FB18" s="208"/>
      <c r="FC18" s="208"/>
      <c r="FD18" s="208"/>
      <c r="FE18" s="208"/>
      <c r="FF18" s="208"/>
      <c r="FG18" s="208"/>
      <c r="FH18" s="208"/>
      <c r="FI18" s="208"/>
      <c r="FJ18" s="208"/>
      <c r="FK18" s="208"/>
      <c r="FL18" s="208"/>
      <c r="FM18" s="208"/>
      <c r="FN18" s="208"/>
      <c r="FO18" s="208"/>
      <c r="FP18" s="208"/>
      <c r="FQ18" s="208"/>
      <c r="FR18" s="208"/>
      <c r="FS18" s="208"/>
      <c r="FT18" s="208"/>
      <c r="FU18" s="208"/>
      <c r="FV18" s="208"/>
      <c r="FW18" s="208"/>
      <c r="FX18" s="208"/>
      <c r="FY18" s="208"/>
      <c r="FZ18" s="208"/>
      <c r="GA18" s="208"/>
      <c r="GB18" s="208"/>
      <c r="GC18" s="208"/>
      <c r="GD18" s="208"/>
      <c r="GE18" s="208"/>
      <c r="GF18" s="208"/>
      <c r="GG18" s="208"/>
      <c r="GH18" s="208"/>
      <c r="GI18" s="208"/>
      <c r="GJ18" s="208"/>
      <c r="GK18" s="208"/>
      <c r="GL18" s="208"/>
      <c r="GM18" s="208"/>
      <c r="GN18" s="208"/>
      <c r="GO18" s="208"/>
      <c r="GP18" s="208"/>
      <c r="GQ18" s="208"/>
      <c r="GR18" s="208"/>
      <c r="GS18" s="208"/>
      <c r="GT18" s="208"/>
      <c r="GU18" s="208"/>
      <c r="GV18" s="208"/>
      <c r="GW18" s="208"/>
      <c r="GX18" s="208"/>
      <c r="GY18" s="208"/>
      <c r="GZ18" s="208"/>
      <c r="HA18" s="208"/>
      <c r="HB18" s="208"/>
      <c r="HC18" s="208"/>
      <c r="HD18" s="208"/>
      <c r="HE18" s="208"/>
      <c r="HF18" s="208"/>
      <c r="HG18" s="208"/>
      <c r="HH18" s="208"/>
      <c r="HI18" s="208"/>
      <c r="HJ18" s="208"/>
      <c r="HK18" s="208"/>
      <c r="HL18" s="208"/>
      <c r="HM18" s="208"/>
      <c r="HN18" s="208"/>
      <c r="HO18" s="208"/>
      <c r="HP18" s="208"/>
      <c r="HQ18" s="208"/>
      <c r="HR18" s="208"/>
      <c r="HS18" s="208"/>
      <c r="HT18" s="208"/>
      <c r="HU18" s="208"/>
      <c r="HV18" s="208"/>
      <c r="HW18" s="208"/>
      <c r="HX18" s="208"/>
      <c r="HY18" s="208"/>
      <c r="HZ18" s="208"/>
      <c r="IA18" s="208"/>
      <c r="IB18" s="208"/>
      <c r="IC18" s="208"/>
      <c r="ID18" s="208"/>
      <c r="IE18" s="208"/>
      <c r="IF18" s="208"/>
      <c r="IG18" s="208"/>
      <c r="IH18" s="208"/>
      <c r="II18" s="208"/>
      <c r="IJ18" s="208"/>
      <c r="IK18" s="208"/>
      <c r="IL18" s="208"/>
      <c r="IM18" s="208"/>
      <c r="IN18" s="208"/>
      <c r="IO18" s="208"/>
      <c r="IP18" s="208"/>
      <c r="IQ18" s="208"/>
      <c r="IR18" s="208"/>
      <c r="IS18" s="208"/>
      <c r="IT18" s="208"/>
      <c r="IU18" s="208"/>
      <c r="IV18" s="208"/>
    </row>
    <row r="19" spans="1:256" s="202" customFormat="1" ht="29.25" customHeight="1">
      <c r="A19" s="336" t="s">
        <v>150</v>
      </c>
      <c r="B19" s="336"/>
      <c r="C19" s="336"/>
      <c r="D19" s="336"/>
      <c r="E19" s="336"/>
      <c r="F19" s="336"/>
      <c r="G19" s="336"/>
      <c r="H19" s="336"/>
      <c r="I19" s="336"/>
      <c r="J19" s="336"/>
    </row>
    <row r="20" spans="1:256" s="202" customFormat="1" ht="32.25" customHeight="1">
      <c r="A20" s="331" t="s">
        <v>151</v>
      </c>
      <c r="B20" s="331"/>
      <c r="C20" s="331"/>
      <c r="D20" s="331"/>
      <c r="E20" s="331"/>
      <c r="F20" s="331"/>
      <c r="G20" s="331"/>
      <c r="H20" s="331"/>
      <c r="I20" s="331"/>
      <c r="J20" s="331"/>
    </row>
    <row r="21" spans="1:256" s="202" customFormat="1" ht="32.25" customHeight="1">
      <c r="A21" s="331" t="s">
        <v>152</v>
      </c>
      <c r="B21" s="331"/>
      <c r="C21" s="331"/>
      <c r="D21" s="331"/>
      <c r="E21" s="331"/>
      <c r="F21" s="331"/>
      <c r="G21" s="331"/>
      <c r="H21" s="331"/>
      <c r="I21" s="331"/>
      <c r="J21" s="331"/>
      <c r="K21" s="205"/>
      <c r="L21" s="205"/>
    </row>
    <row r="22" spans="1:256" s="202" customFormat="1" ht="32.25" customHeight="1">
      <c r="A22" s="331" t="s">
        <v>153</v>
      </c>
      <c r="B22" s="331"/>
      <c r="C22" s="331"/>
      <c r="D22" s="331"/>
      <c r="E22" s="331"/>
      <c r="F22" s="331"/>
      <c r="G22" s="331"/>
      <c r="H22" s="331"/>
      <c r="I22" s="331"/>
      <c r="J22" s="331"/>
    </row>
    <row r="23" spans="1:256" s="202" customFormat="1" ht="31.5" customHeight="1">
      <c r="A23" s="331" t="s">
        <v>154</v>
      </c>
      <c r="B23" s="331"/>
      <c r="C23" s="331"/>
      <c r="D23" s="331"/>
      <c r="E23" s="331"/>
      <c r="F23" s="331"/>
      <c r="G23" s="331"/>
      <c r="H23" s="331"/>
      <c r="I23" s="331"/>
      <c r="J23" s="331"/>
      <c r="K23" s="206"/>
      <c r="L23" s="206"/>
    </row>
    <row r="24" spans="1:256" s="202" customFormat="1" ht="21" customHeight="1">
      <c r="A24" s="203" t="s">
        <v>112</v>
      </c>
    </row>
    <row r="25" spans="1:256" s="202" customFormat="1" ht="28.5" customHeight="1">
      <c r="A25" s="331" t="s">
        <v>113</v>
      </c>
      <c r="B25" s="331"/>
      <c r="C25" s="331"/>
      <c r="D25" s="331"/>
      <c r="E25" s="331"/>
      <c r="F25" s="331"/>
      <c r="G25" s="331"/>
      <c r="H25" s="331"/>
      <c r="I25" s="331"/>
      <c r="J25" s="331"/>
    </row>
    <row r="26" spans="1:256" s="202" customFormat="1" ht="20.25" customHeight="1">
      <c r="A26" s="334" t="s">
        <v>114</v>
      </c>
      <c r="B26" s="334"/>
      <c r="C26" s="334"/>
      <c r="D26" s="334"/>
      <c r="E26" s="334"/>
      <c r="F26" s="334"/>
      <c r="G26" s="334"/>
      <c r="H26" s="334"/>
      <c r="I26" s="334"/>
      <c r="J26" s="334"/>
      <c r="K26" s="204"/>
      <c r="L26" s="20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</row>
    <row r="27" spans="1:256" s="202" customFormat="1" ht="33" customHeight="1">
      <c r="A27" s="331" t="s">
        <v>144</v>
      </c>
      <c r="B27" s="331"/>
      <c r="C27" s="331"/>
      <c r="D27" s="331"/>
      <c r="E27" s="331"/>
      <c r="F27" s="331"/>
      <c r="G27" s="331"/>
      <c r="H27" s="331"/>
      <c r="I27" s="331"/>
      <c r="J27" s="331"/>
    </row>
    <row r="28" spans="1:256" s="202" customFormat="1" ht="15.75" customHeight="1">
      <c r="A28" s="228"/>
      <c r="B28" s="228"/>
      <c r="C28" s="228"/>
      <c r="D28" s="228"/>
      <c r="E28" s="228"/>
      <c r="F28" s="228"/>
      <c r="G28" s="228"/>
    </row>
    <row r="29" spans="1:256" s="202" customFormat="1" ht="18" customHeight="1">
      <c r="A29" s="201"/>
    </row>
    <row r="30" spans="1:256" s="202" customFormat="1" ht="18" customHeight="1">
      <c r="A30" s="201"/>
    </row>
    <row r="31" spans="1:256" s="202" customFormat="1" ht="18" customHeight="1"/>
    <row r="32" spans="1:256" s="202" customFormat="1" ht="18" customHeight="1">
      <c r="A32" s="201"/>
    </row>
    <row r="33" spans="1:1" s="202" customFormat="1" ht="18" customHeight="1">
      <c r="A33" s="201"/>
    </row>
    <row r="34" spans="1:1" s="202" customFormat="1" ht="18" customHeight="1">
      <c r="A34" s="201"/>
    </row>
    <row r="35" spans="1:1" s="202" customFormat="1" ht="18" customHeight="1">
      <c r="A35" s="201"/>
    </row>
    <row r="36" spans="1:1" s="202" customFormat="1" ht="18" customHeight="1">
      <c r="A36" s="201"/>
    </row>
    <row r="37" spans="1:1" s="202" customFormat="1" ht="18" customHeight="1">
      <c r="A37" s="201"/>
    </row>
    <row r="38" spans="1:1" s="202" customFormat="1" ht="18" customHeight="1">
      <c r="A38" s="201"/>
    </row>
    <row r="39" spans="1:1" s="202" customFormat="1" ht="18" customHeight="1">
      <c r="A39" s="201"/>
    </row>
    <row r="40" spans="1:1" s="202" customFormat="1" ht="18" customHeight="1">
      <c r="A40" s="201"/>
    </row>
    <row r="41" spans="1:1" s="202" customFormat="1" ht="18" customHeight="1">
      <c r="A41" s="201"/>
    </row>
    <row r="42" spans="1:1" s="202" customFormat="1" ht="18" customHeight="1">
      <c r="A42" s="201"/>
    </row>
    <row r="43" spans="1:1" s="202" customFormat="1" ht="18" customHeight="1">
      <c r="A43" s="201"/>
    </row>
    <row r="44" spans="1:1" s="202" customFormat="1" ht="18" customHeight="1">
      <c r="A44" s="201"/>
    </row>
    <row r="45" spans="1:1" s="202" customFormat="1" ht="18" customHeight="1">
      <c r="A45" s="201"/>
    </row>
    <row r="46" spans="1:1" s="202" customFormat="1" ht="18" customHeight="1">
      <c r="A46" s="201"/>
    </row>
    <row r="47" spans="1:1" s="202" customFormat="1" ht="18" customHeight="1">
      <c r="A47" s="201"/>
    </row>
    <row r="48" spans="1:1" s="202" customFormat="1" ht="18" customHeight="1">
      <c r="A48" s="201"/>
    </row>
    <row r="49" spans="1:1" s="202" customFormat="1" ht="18" customHeight="1">
      <c r="A49" s="201"/>
    </row>
    <row r="50" spans="1:1" s="202" customFormat="1" ht="18" customHeight="1">
      <c r="A50" s="201"/>
    </row>
    <row r="51" spans="1:1" s="202" customFormat="1" ht="18" customHeight="1">
      <c r="A51" s="201"/>
    </row>
    <row r="52" spans="1:1" s="202" customFormat="1" ht="18" customHeight="1">
      <c r="A52" s="201"/>
    </row>
    <row r="53" spans="1:1" s="202" customFormat="1" ht="18" customHeight="1">
      <c r="A53" s="201"/>
    </row>
    <row r="54" spans="1:1" s="202" customFormat="1" ht="18" customHeight="1">
      <c r="A54" s="201"/>
    </row>
    <row r="55" spans="1:1" ht="18" customHeight="1"/>
    <row r="56" spans="1:1" ht="18" customHeight="1"/>
    <row r="57" spans="1:1" ht="18" customHeight="1"/>
    <row r="58" spans="1:1" ht="18" customHeight="1"/>
    <row r="59" spans="1:1" ht="18" customHeight="1"/>
    <row r="60" spans="1:1" ht="18" customHeight="1"/>
    <row r="61" spans="1:1" ht="18" customHeight="1"/>
    <row r="62" spans="1:1" ht="18" customHeight="1"/>
    <row r="63" spans="1:1" ht="18" customHeight="1"/>
    <row r="64" spans="1: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</sheetData>
  <mergeCells count="17">
    <mergeCell ref="A22:J22"/>
    <mergeCell ref="A27:J27"/>
    <mergeCell ref="A26:J26"/>
    <mergeCell ref="A18:J18"/>
    <mergeCell ref="A19:J19"/>
    <mergeCell ref="A20:J20"/>
    <mergeCell ref="A21:J21"/>
    <mergeCell ref="A25:J25"/>
    <mergeCell ref="A23:J23"/>
    <mergeCell ref="A17:J17"/>
    <mergeCell ref="A16:J16"/>
    <mergeCell ref="A10:J10"/>
    <mergeCell ref="A11:J11"/>
    <mergeCell ref="A12:J12"/>
    <mergeCell ref="A13:J13"/>
    <mergeCell ref="A14:J14"/>
    <mergeCell ref="A15:J15"/>
  </mergeCells>
  <pageMargins left="0.7" right="0.7" top="0.75" bottom="0.75" header="0.3" footer="0.3"/>
  <pageSetup paperSize="9" scale="94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opLeftCell="A10" workbookViewId="0">
      <selection activeCell="F22" sqref="F22"/>
    </sheetView>
  </sheetViews>
  <sheetFormatPr defaultRowHeight="15"/>
  <cols>
    <col min="1" max="1" width="13.140625" customWidth="1"/>
  </cols>
  <sheetData>
    <row r="1" spans="1:10">
      <c r="A1" s="1" t="s">
        <v>134</v>
      </c>
    </row>
    <row r="2" spans="1:10">
      <c r="A2" s="199" t="s">
        <v>0</v>
      </c>
      <c r="B2" s="337" t="s">
        <v>1</v>
      </c>
      <c r="C2" s="337"/>
      <c r="D2" s="337" t="s">
        <v>2</v>
      </c>
      <c r="E2" s="337"/>
      <c r="F2" s="337" t="s">
        <v>3</v>
      </c>
      <c r="G2" s="337"/>
      <c r="H2" s="337" t="s">
        <v>4</v>
      </c>
      <c r="I2" s="337"/>
    </row>
    <row r="3" spans="1:10">
      <c r="A3" s="4"/>
      <c r="B3" s="14" t="s">
        <v>5</v>
      </c>
      <c r="C3" s="14" t="s">
        <v>6</v>
      </c>
      <c r="D3" s="14" t="s">
        <v>5</v>
      </c>
      <c r="E3" s="14"/>
      <c r="F3" s="14" t="s">
        <v>7</v>
      </c>
      <c r="G3" s="14" t="s">
        <v>6</v>
      </c>
      <c r="H3" s="14" t="s">
        <v>5</v>
      </c>
      <c r="I3" s="14" t="s">
        <v>6</v>
      </c>
    </row>
    <row r="4" spans="1:10">
      <c r="A4" s="338" t="s">
        <v>8</v>
      </c>
      <c r="B4" s="338"/>
      <c r="C4" s="338"/>
      <c r="D4" s="338"/>
      <c r="E4" s="338"/>
      <c r="F4" s="338"/>
      <c r="G4" s="338"/>
      <c r="H4" s="339"/>
      <c r="I4" s="15"/>
    </row>
    <row r="5" spans="1:10">
      <c r="A5" s="3" t="s">
        <v>9</v>
      </c>
      <c r="B5" s="9">
        <v>487.625</v>
      </c>
      <c r="C5" s="5">
        <v>6.7817436365305284</v>
      </c>
      <c r="D5" s="9">
        <v>1623.9290000000001</v>
      </c>
      <c r="E5" s="5">
        <v>22.585122095723939</v>
      </c>
      <c r="F5" s="9">
        <v>5078.7060000000001</v>
      </c>
      <c r="G5" s="17">
        <v>70.633134267745532</v>
      </c>
      <c r="H5" s="9">
        <v>7190.26</v>
      </c>
      <c r="I5" s="8">
        <v>100.00002781540584</v>
      </c>
    </row>
    <row r="6" spans="1:10">
      <c r="A6" s="3" t="s">
        <v>10</v>
      </c>
      <c r="B6" s="10">
        <v>197.38599999999997</v>
      </c>
      <c r="C6" s="5">
        <v>6.6435640031961354</v>
      </c>
      <c r="D6" s="10">
        <v>663.63400000000001</v>
      </c>
      <c r="E6" s="5">
        <v>22.336411668999144</v>
      </c>
      <c r="F6" s="10">
        <v>2110.0660000000003</v>
      </c>
      <c r="G6" s="17">
        <v>71.02002432780472</v>
      </c>
      <c r="H6" s="10">
        <v>2971.0860000000002</v>
      </c>
      <c r="I6" s="8">
        <v>99.999932684546977</v>
      </c>
    </row>
    <row r="7" spans="1:10">
      <c r="A7" s="251" t="s">
        <v>11</v>
      </c>
      <c r="B7" s="11">
        <v>372.928</v>
      </c>
      <c r="C7" s="5">
        <v>8.0576355326930926</v>
      </c>
      <c r="D7" s="11">
        <v>1073.424</v>
      </c>
      <c r="E7" s="5">
        <v>23.192839808342498</v>
      </c>
      <c r="F7" s="10">
        <v>3181.9039999999995</v>
      </c>
      <c r="G7" s="17">
        <v>68.749524658964418</v>
      </c>
      <c r="H7" s="10">
        <v>4628.2559999999994</v>
      </c>
      <c r="I7" s="8">
        <v>100.00000000000003</v>
      </c>
    </row>
    <row r="8" spans="1:10">
      <c r="A8" s="2" t="s">
        <v>12</v>
      </c>
      <c r="B8" s="12">
        <v>1057.9390000000001</v>
      </c>
      <c r="C8" s="6">
        <v>7.1532626201342415</v>
      </c>
      <c r="D8" s="12">
        <v>3360.9870000000001</v>
      </c>
      <c r="E8" s="6">
        <v>22.725339243431922</v>
      </c>
      <c r="F8" s="13">
        <v>10370.675000000001</v>
      </c>
      <c r="G8" s="18">
        <v>70.121398136433839</v>
      </c>
      <c r="H8" s="13">
        <v>14789.601000000001</v>
      </c>
      <c r="I8" s="16">
        <v>100</v>
      </c>
    </row>
    <row r="9" spans="1:10">
      <c r="A9" s="337" t="s">
        <v>13</v>
      </c>
      <c r="B9" s="337"/>
      <c r="C9" s="337"/>
      <c r="D9" s="337"/>
      <c r="E9" s="337"/>
      <c r="F9" s="337"/>
      <c r="G9" s="337"/>
      <c r="H9" s="337"/>
      <c r="I9" s="16"/>
    </row>
    <row r="10" spans="1:10" ht="18" customHeight="1">
      <c r="A10" s="3" t="s">
        <v>9</v>
      </c>
      <c r="B10" s="9">
        <v>349.32500000000005</v>
      </c>
      <c r="C10" s="5">
        <v>6.4886396564406246</v>
      </c>
      <c r="D10" s="9">
        <v>1341.857</v>
      </c>
      <c r="E10" s="5">
        <v>24.924716362906878</v>
      </c>
      <c r="F10" s="9">
        <v>3692.4580000000005</v>
      </c>
      <c r="G10" s="17">
        <v>68.586643980652511</v>
      </c>
      <c r="H10" s="9">
        <v>5383.64</v>
      </c>
      <c r="I10" s="8">
        <v>99.994278963675129</v>
      </c>
    </row>
    <row r="11" spans="1:10" ht="17.25" customHeight="1">
      <c r="A11" s="3" t="s">
        <v>10</v>
      </c>
      <c r="B11" s="10">
        <v>139.43200000000002</v>
      </c>
      <c r="C11" s="5">
        <v>6.2297907780045039</v>
      </c>
      <c r="D11" s="10">
        <v>552.72399999999993</v>
      </c>
      <c r="E11" s="5">
        <v>24.69558550391417</v>
      </c>
      <c r="F11" s="10">
        <v>1545.9929999999999</v>
      </c>
      <c r="G11" s="17">
        <v>69.074623718081327</v>
      </c>
      <c r="H11" s="10">
        <v>2238.1489999999999</v>
      </c>
      <c r="I11" s="8">
        <v>99.999955320222227</v>
      </c>
    </row>
    <row r="12" spans="1:10" ht="17.25" customHeight="1">
      <c r="A12" s="252" t="s">
        <v>11</v>
      </c>
      <c r="B12" s="11">
        <v>221.84200000000001</v>
      </c>
      <c r="C12" s="5">
        <v>8.6708141635049731</v>
      </c>
      <c r="D12" s="11">
        <v>674.88699999999994</v>
      </c>
      <c r="E12" s="5">
        <v>26.378322221965995</v>
      </c>
      <c r="F12" s="10">
        <v>1661.7619999999999</v>
      </c>
      <c r="G12" s="17">
        <v>64.950863614529027</v>
      </c>
      <c r="H12" s="11">
        <v>2558.491</v>
      </c>
      <c r="I12" s="8">
        <v>99.976392334387725</v>
      </c>
    </row>
    <row r="13" spans="1:10">
      <c r="A13" s="7" t="s">
        <v>12</v>
      </c>
      <c r="B13" s="13">
        <v>710.6</v>
      </c>
      <c r="C13" s="6">
        <v>6.9801616458486402</v>
      </c>
      <c r="D13" s="13">
        <v>2569.4699999999998</v>
      </c>
      <c r="E13" s="6">
        <v>25.239679065801724</v>
      </c>
      <c r="F13" s="13">
        <v>6900.2100000000009</v>
      </c>
      <c r="G13" s="18">
        <v>67.780159288349637</v>
      </c>
      <c r="H13" s="13">
        <v>10180.280000000001</v>
      </c>
      <c r="I13" s="16">
        <v>100.00000982291252</v>
      </c>
    </row>
    <row r="14" spans="1:10">
      <c r="A14" s="342" t="s">
        <v>14</v>
      </c>
      <c r="B14" s="342"/>
      <c r="C14" s="1"/>
      <c r="D14" s="1"/>
      <c r="E14" s="1"/>
      <c r="F14" s="1"/>
      <c r="G14" s="1"/>
      <c r="H14" s="1"/>
      <c r="I14" s="1"/>
    </row>
    <row r="15" spans="1:10">
      <c r="B15" s="73"/>
      <c r="C15" s="73"/>
      <c r="D15" s="73"/>
      <c r="E15" s="73"/>
      <c r="F15" s="73"/>
      <c r="G15" s="73"/>
      <c r="H15" s="73"/>
      <c r="J15" s="8"/>
    </row>
    <row r="17" spans="1:4">
      <c r="A17" s="20" t="s">
        <v>135</v>
      </c>
      <c r="B17" s="1"/>
      <c r="C17" s="1"/>
      <c r="D17" s="1"/>
    </row>
    <row r="18" spans="1:4" ht="24">
      <c r="A18" s="180" t="s">
        <v>0</v>
      </c>
      <c r="B18" s="181" t="s">
        <v>95</v>
      </c>
      <c r="C18" s="181" t="s">
        <v>96</v>
      </c>
      <c r="D18" s="181" t="s">
        <v>97</v>
      </c>
    </row>
    <row r="19" spans="1:4">
      <c r="A19" s="340" t="s">
        <v>98</v>
      </c>
      <c r="B19" s="340"/>
      <c r="C19" s="340"/>
      <c r="D19" s="340"/>
    </row>
    <row r="20" spans="1:4">
      <c r="A20" s="182" t="s">
        <v>9</v>
      </c>
      <c r="B20" s="183">
        <v>38.537500000000001</v>
      </c>
      <c r="C20" s="183">
        <v>91.675000000000011</v>
      </c>
      <c r="D20" s="183">
        <v>62.412500000000001</v>
      </c>
    </row>
    <row r="21" spans="1:4">
      <c r="A21" s="184" t="s">
        <v>10</v>
      </c>
      <c r="B21" s="185">
        <v>37.199999999999996</v>
      </c>
      <c r="C21" s="185">
        <v>89.024999999999991</v>
      </c>
      <c r="D21" s="185">
        <v>60.774999999999999</v>
      </c>
    </row>
    <row r="22" spans="1:4">
      <c r="A22" s="184" t="s">
        <v>11</v>
      </c>
      <c r="B22" s="185">
        <v>28.824999999999999</v>
      </c>
      <c r="C22" s="185">
        <v>76.162500000000009</v>
      </c>
      <c r="D22" s="185">
        <v>54.95</v>
      </c>
    </row>
    <row r="23" spans="1:4">
      <c r="A23" s="186" t="s">
        <v>25</v>
      </c>
      <c r="B23" s="187">
        <v>34</v>
      </c>
      <c r="C23" s="187">
        <v>85</v>
      </c>
      <c r="D23" s="187">
        <v>59.9</v>
      </c>
    </row>
    <row r="24" spans="1:4">
      <c r="A24" s="341" t="s">
        <v>13</v>
      </c>
      <c r="B24" s="341"/>
      <c r="C24" s="341"/>
      <c r="D24" s="341"/>
    </row>
    <row r="25" spans="1:4">
      <c r="A25" s="182" t="s">
        <v>9</v>
      </c>
      <c r="B25" s="183">
        <v>28.85</v>
      </c>
      <c r="C25" s="183">
        <v>77.8</v>
      </c>
      <c r="D25" s="183">
        <v>44.3</v>
      </c>
    </row>
    <row r="26" spans="1:4">
      <c r="A26" s="184" t="s">
        <v>10</v>
      </c>
      <c r="B26" s="185">
        <v>26</v>
      </c>
      <c r="C26" s="185">
        <v>74.125</v>
      </c>
      <c r="D26" s="185">
        <v>42.5</v>
      </c>
    </row>
    <row r="27" spans="1:4">
      <c r="A27" s="184" t="s">
        <v>11</v>
      </c>
      <c r="B27" s="185">
        <v>18.262499999999999</v>
      </c>
      <c r="C27" s="185">
        <v>51.612500000000011</v>
      </c>
      <c r="D27" s="185">
        <v>30.274999999999999</v>
      </c>
    </row>
    <row r="28" spans="1:4">
      <c r="A28" s="188" t="s">
        <v>25</v>
      </c>
      <c r="B28" s="189">
        <v>23.9</v>
      </c>
      <c r="C28" s="189">
        <v>65.7</v>
      </c>
      <c r="D28" s="189">
        <v>38.299999999999997</v>
      </c>
    </row>
    <row r="29" spans="1:4">
      <c r="A29" s="342" t="s">
        <v>14</v>
      </c>
      <c r="B29" s="342"/>
      <c r="C29" s="1"/>
      <c r="D29" s="1"/>
    </row>
  </sheetData>
  <mergeCells count="10">
    <mergeCell ref="A19:D19"/>
    <mergeCell ref="A24:D24"/>
    <mergeCell ref="A29:B29"/>
    <mergeCell ref="A14:B14"/>
    <mergeCell ref="A9:H9"/>
    <mergeCell ref="B2:C2"/>
    <mergeCell ref="H2:I2"/>
    <mergeCell ref="A4:H4"/>
    <mergeCell ref="D2:E2"/>
    <mergeCell ref="F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6"/>
  <sheetViews>
    <sheetView topLeftCell="A10" zoomScaleNormal="100" workbookViewId="0">
      <selection activeCell="A26" sqref="A26:B26"/>
    </sheetView>
  </sheetViews>
  <sheetFormatPr defaultRowHeight="15"/>
  <sheetData>
    <row r="1" spans="1:16">
      <c r="A1" s="20" t="s">
        <v>139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>
      <c r="A2" s="344" t="s">
        <v>15</v>
      </c>
      <c r="B2" s="346" t="s">
        <v>26</v>
      </c>
      <c r="C2" s="343"/>
      <c r="D2" s="347"/>
      <c r="E2" s="346" t="s">
        <v>27</v>
      </c>
      <c r="F2" s="343"/>
      <c r="G2" s="343"/>
      <c r="H2" s="21" t="s">
        <v>28</v>
      </c>
      <c r="I2" s="22"/>
      <c r="J2" s="23"/>
      <c r="K2" s="346" t="s">
        <v>29</v>
      </c>
      <c r="L2" s="343"/>
      <c r="M2" s="343"/>
      <c r="N2" s="346" t="s">
        <v>19</v>
      </c>
      <c r="O2" s="343"/>
      <c r="P2" s="343"/>
    </row>
    <row r="3" spans="1:16" ht="24">
      <c r="A3" s="345"/>
      <c r="B3" s="24" t="s">
        <v>30</v>
      </c>
      <c r="C3" s="25" t="s">
        <v>31</v>
      </c>
      <c r="D3" s="26" t="s">
        <v>19</v>
      </c>
      <c r="E3" s="24" t="s">
        <v>30</v>
      </c>
      <c r="F3" s="25" t="s">
        <v>31</v>
      </c>
      <c r="G3" s="25" t="s">
        <v>19</v>
      </c>
      <c r="H3" s="27" t="s">
        <v>30</v>
      </c>
      <c r="I3" s="28" t="s">
        <v>31</v>
      </c>
      <c r="J3" s="29" t="s">
        <v>19</v>
      </c>
      <c r="K3" s="24" t="s">
        <v>30</v>
      </c>
      <c r="L3" s="25" t="s">
        <v>31</v>
      </c>
      <c r="M3" s="25" t="s">
        <v>19</v>
      </c>
      <c r="N3" s="24" t="s">
        <v>30</v>
      </c>
      <c r="O3" s="25" t="s">
        <v>31</v>
      </c>
      <c r="P3" s="30" t="s">
        <v>32</v>
      </c>
    </row>
    <row r="4" spans="1:16">
      <c r="A4" s="343" t="s">
        <v>20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>
      <c r="A5" s="31" t="s">
        <v>33</v>
      </c>
      <c r="B5" s="32">
        <v>1.2346238063866803</v>
      </c>
      <c r="C5" s="33">
        <v>1.3149649201482367</v>
      </c>
      <c r="D5" s="34">
        <v>2.5495887265349171</v>
      </c>
      <c r="E5" s="35">
        <v>36.577848348113662</v>
      </c>
      <c r="F5" s="35">
        <v>2.2282242714886915</v>
      </c>
      <c r="G5" s="35">
        <v>38.806072619602354</v>
      </c>
      <c r="H5" s="36">
        <v>10.365172273259118</v>
      </c>
      <c r="I5" s="37">
        <v>1.3713497745336196</v>
      </c>
      <c r="J5" s="38">
        <v>11.736522047792738</v>
      </c>
      <c r="K5" s="35">
        <v>51.254563010074769</v>
      </c>
      <c r="L5" s="35">
        <v>7.389775643787952</v>
      </c>
      <c r="M5" s="35">
        <v>58.644338653862725</v>
      </c>
      <c r="N5" s="32">
        <v>89.067035164575117</v>
      </c>
      <c r="O5" s="33">
        <v>10.93296483542488</v>
      </c>
      <c r="P5" s="39">
        <v>684.58100000000002</v>
      </c>
    </row>
    <row r="6" spans="1:16">
      <c r="A6" s="40" t="s">
        <v>22</v>
      </c>
      <c r="B6" s="41">
        <v>0.93949152988035445</v>
      </c>
      <c r="C6" s="42">
        <v>1.0021291011130324</v>
      </c>
      <c r="D6" s="43">
        <v>1.9416206309933872</v>
      </c>
      <c r="E6" s="35">
        <v>31.195923767302325</v>
      </c>
      <c r="F6" s="35">
        <v>4.8374646875739513</v>
      </c>
      <c r="G6" s="35">
        <v>36.033388454876267</v>
      </c>
      <c r="H6" s="44">
        <v>6.345268810271552</v>
      </c>
      <c r="I6" s="45">
        <v>3.0891596660145968</v>
      </c>
      <c r="J6" s="46">
        <v>9.4344284762861506</v>
      </c>
      <c r="K6" s="35">
        <v>50.021521534681725</v>
      </c>
      <c r="L6" s="35">
        <v>12.003469379448607</v>
      </c>
      <c r="M6" s="35">
        <v>62.024990914130328</v>
      </c>
      <c r="N6" s="41">
        <v>82.1569368318644</v>
      </c>
      <c r="O6" s="42">
        <v>17.843063168135593</v>
      </c>
      <c r="P6" s="47">
        <v>2776.2890000000002</v>
      </c>
    </row>
    <row r="7" spans="1:16">
      <c r="A7" s="48" t="s">
        <v>19</v>
      </c>
      <c r="B7" s="49">
        <v>0.86485658298994428</v>
      </c>
      <c r="C7" s="50">
        <v>1.9605011867418227</v>
      </c>
      <c r="D7" s="51">
        <v>2.8253577697317671</v>
      </c>
      <c r="E7" s="35">
        <v>27.471099207853193</v>
      </c>
      <c r="F7" s="35">
        <v>6.4980246729404056</v>
      </c>
      <c r="G7" s="35">
        <v>33.96913228072156</v>
      </c>
      <c r="H7" s="52">
        <v>4.6256723302340959</v>
      </c>
      <c r="I7" s="53">
        <v>3.2537960954446858</v>
      </c>
      <c r="J7" s="54">
        <v>7.8794684256787821</v>
      </c>
      <c r="K7" s="35">
        <v>47.692842186185416</v>
      </c>
      <c r="L7" s="35">
        <v>15.512667763361263</v>
      </c>
      <c r="M7" s="35">
        <v>63.205509949546666</v>
      </c>
      <c r="N7" s="49">
        <v>76.028797977028546</v>
      </c>
      <c r="O7" s="50">
        <v>23.971202022971454</v>
      </c>
      <c r="P7" s="55">
        <v>11904.864</v>
      </c>
    </row>
    <row r="8" spans="1:16">
      <c r="A8" s="348" t="s">
        <v>23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6">
      <c r="A9" s="40" t="s">
        <v>33</v>
      </c>
      <c r="B9" s="32">
        <v>1.4149752201774046</v>
      </c>
      <c r="C9" s="33">
        <v>0.71143344171217526</v>
      </c>
      <c r="D9" s="34">
        <v>2.1264086618895801</v>
      </c>
      <c r="E9" s="35">
        <v>29.039742416111626</v>
      </c>
      <c r="F9" s="35">
        <v>3.2347927649231356</v>
      </c>
      <c r="G9" s="35">
        <v>32.274929764197104</v>
      </c>
      <c r="H9" s="36">
        <v>10.913381104201521</v>
      </c>
      <c r="I9" s="37">
        <v>1.5199343413617854</v>
      </c>
      <c r="J9" s="38">
        <v>12.432920862400961</v>
      </c>
      <c r="K9" s="35">
        <v>54.731446699706432</v>
      </c>
      <c r="L9" s="35">
        <v>10.867609457369236</v>
      </c>
      <c r="M9" s="35">
        <v>65.599056157075665</v>
      </c>
      <c r="N9" s="32">
        <v>85.186164335995457</v>
      </c>
      <c r="O9" s="33">
        <v>14.813835664004547</v>
      </c>
      <c r="P9" s="47">
        <v>253.43199999999999</v>
      </c>
    </row>
    <row r="10" spans="1:16">
      <c r="A10" s="40" t="s">
        <v>22</v>
      </c>
      <c r="B10" s="41">
        <v>1.6791014183815691</v>
      </c>
      <c r="C10" s="42">
        <v>0.6844123782715239</v>
      </c>
      <c r="D10" s="43">
        <v>2.363513796653093</v>
      </c>
      <c r="E10" s="35">
        <v>23.914714911681379</v>
      </c>
      <c r="F10" s="35">
        <v>4.9524017745711602</v>
      </c>
      <c r="G10" s="35">
        <v>28.867116686252537</v>
      </c>
      <c r="H10" s="44">
        <v>6.4821039782095786</v>
      </c>
      <c r="I10" s="45">
        <v>3.1590646151603763</v>
      </c>
      <c r="J10" s="46">
        <v>9.6411685933699545</v>
      </c>
      <c r="K10" s="35">
        <v>53.110418773286696</v>
      </c>
      <c r="L10" s="35">
        <v>15.659041840889836</v>
      </c>
      <c r="M10" s="35">
        <v>68.769460614176523</v>
      </c>
      <c r="N10" s="41">
        <v>78.70414400626747</v>
      </c>
      <c r="O10" s="42">
        <v>21.29585599373252</v>
      </c>
      <c r="P10" s="47">
        <v>1097.73</v>
      </c>
    </row>
    <row r="11" spans="1:16">
      <c r="A11" s="48" t="s">
        <v>19</v>
      </c>
      <c r="B11" s="49">
        <v>1.1956531186353272</v>
      </c>
      <c r="C11" s="50">
        <v>1.4716685794743662</v>
      </c>
      <c r="D11" s="51">
        <v>2.6673216981096934</v>
      </c>
      <c r="E11" s="35">
        <v>19.791475679060529</v>
      </c>
      <c r="F11" s="35">
        <v>6.3125551234205881</v>
      </c>
      <c r="G11" s="35">
        <v>26.10403080248112</v>
      </c>
      <c r="H11" s="52">
        <v>5.0748933539003271</v>
      </c>
      <c r="I11" s="53">
        <v>3.2557532192491503</v>
      </c>
      <c r="J11" s="54">
        <v>8.3306465731494779</v>
      </c>
      <c r="K11" s="35">
        <v>53.471652852097684</v>
      </c>
      <c r="L11" s="35">
        <v>17.7570153412282</v>
      </c>
      <c r="M11" s="35">
        <v>71.228668193325888</v>
      </c>
      <c r="N11" s="49">
        <v>74.458760955876855</v>
      </c>
      <c r="O11" s="50">
        <v>25.541239044123159</v>
      </c>
      <c r="P11" s="55">
        <v>4832.3379999999997</v>
      </c>
    </row>
    <row r="12" spans="1:16">
      <c r="A12" s="348" t="s">
        <v>24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</row>
    <row r="13" spans="1:16">
      <c r="A13" s="40" t="s">
        <v>33</v>
      </c>
      <c r="B13" s="32">
        <v>3.4002469849444288</v>
      </c>
      <c r="C13" s="33">
        <v>1.2824824614414465</v>
      </c>
      <c r="D13" s="34">
        <v>4.6827294463858751</v>
      </c>
      <c r="E13" s="35">
        <v>24.742373682965923</v>
      </c>
      <c r="F13" s="35">
        <v>2.4669591949341809</v>
      </c>
      <c r="G13" s="35">
        <v>27.209332877900106</v>
      </c>
      <c r="H13" s="36">
        <v>11.833206337528575</v>
      </c>
      <c r="I13" s="37">
        <v>1.4351401770934602</v>
      </c>
      <c r="J13" s="38">
        <v>13.268346514622035</v>
      </c>
      <c r="K13" s="35">
        <v>55.985706403216064</v>
      </c>
      <c r="L13" s="35">
        <v>12.122231272497967</v>
      </c>
      <c r="M13" s="35">
        <v>68.107674925773154</v>
      </c>
      <c r="N13" s="32">
        <v>84.128327071126421</v>
      </c>
      <c r="O13" s="33">
        <v>15.871672928873593</v>
      </c>
      <c r="P13" s="47">
        <v>380.59</v>
      </c>
    </row>
    <row r="14" spans="1:16">
      <c r="A14" s="40" t="s">
        <v>22</v>
      </c>
      <c r="B14" s="41">
        <v>3.2711380322182508</v>
      </c>
      <c r="C14" s="42">
        <v>1.4839282433907743</v>
      </c>
      <c r="D14" s="43">
        <v>4.7550662756090256</v>
      </c>
      <c r="E14" s="35">
        <v>21.771801242322795</v>
      </c>
      <c r="F14" s="35">
        <v>4.856206689656088</v>
      </c>
      <c r="G14" s="35">
        <v>26.628007931978882</v>
      </c>
      <c r="H14" s="44">
        <v>7.7190811030172393</v>
      </c>
      <c r="I14" s="45">
        <v>2.8447138417781153</v>
      </c>
      <c r="J14" s="46">
        <v>10.563794944795355</v>
      </c>
      <c r="K14" s="35">
        <v>49.798522427956662</v>
      </c>
      <c r="L14" s="35">
        <v>18.818333516103188</v>
      </c>
      <c r="M14" s="35">
        <v>68.616925792412104</v>
      </c>
      <c r="N14" s="41">
        <v>74.841531550849965</v>
      </c>
      <c r="O14" s="42">
        <v>25.15846844915005</v>
      </c>
      <c r="P14" s="47">
        <v>1431.673</v>
      </c>
    </row>
    <row r="15" spans="1:16">
      <c r="A15" s="48" t="s">
        <v>19</v>
      </c>
      <c r="B15" s="49">
        <v>4.0456185718670632</v>
      </c>
      <c r="C15" s="50">
        <v>2.4624550120153503</v>
      </c>
      <c r="D15" s="51">
        <v>6.508073583882414</v>
      </c>
      <c r="E15" s="35">
        <v>17.253041211618072</v>
      </c>
      <c r="F15" s="35">
        <v>5.1621316869679168</v>
      </c>
      <c r="G15" s="35">
        <v>22.415156994746958</v>
      </c>
      <c r="H15" s="52">
        <v>6.6235672629015916</v>
      </c>
      <c r="I15" s="53">
        <v>2.9694694002185185</v>
      </c>
      <c r="J15" s="54">
        <v>9.5930366631201114</v>
      </c>
      <c r="K15" s="35">
        <v>52.296259894175854</v>
      </c>
      <c r="L15" s="35">
        <v>18.78050952719477</v>
      </c>
      <c r="M15" s="35">
        <v>71.076769421370628</v>
      </c>
      <c r="N15" s="49">
        <v>73.594919677660982</v>
      </c>
      <c r="O15" s="50">
        <v>26.405096226178038</v>
      </c>
      <c r="P15" s="55">
        <v>6287.79</v>
      </c>
    </row>
    <row r="16" spans="1:16">
      <c r="A16" s="348" t="s">
        <v>25</v>
      </c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</row>
    <row r="17" spans="1:16">
      <c r="A17" s="40" t="s">
        <v>33</v>
      </c>
      <c r="B17" s="32">
        <v>1.8943533421355783</v>
      </c>
      <c r="C17" s="33">
        <v>1.1895164806996494</v>
      </c>
      <c r="D17" s="34">
        <v>3.0839456606726965</v>
      </c>
      <c r="E17" s="33">
        <v>31.713032656531187</v>
      </c>
      <c r="F17" s="33">
        <v>2.4906662581535155</v>
      </c>
      <c r="G17" s="33">
        <v>34.203623076847236</v>
      </c>
      <c r="H17" s="36">
        <v>10.894257028081991</v>
      </c>
      <c r="I17" s="37">
        <v>1.4183192363433119</v>
      </c>
      <c r="J17" s="38">
        <v>12.312576264425305</v>
      </c>
      <c r="K17" s="33">
        <v>53.288290713732636</v>
      </c>
      <c r="L17" s="33">
        <v>9.4241405487474239</v>
      </c>
      <c r="M17" s="33">
        <v>62.71243126248006</v>
      </c>
      <c r="N17" s="32">
        <v>86.895676712399407</v>
      </c>
      <c r="O17" s="33">
        <v>13.10432328760059</v>
      </c>
      <c r="P17" s="56">
        <v>1318.6030000000001</v>
      </c>
    </row>
    <row r="18" spans="1:16">
      <c r="A18" s="57" t="s">
        <v>22</v>
      </c>
      <c r="B18" s="41">
        <v>1.7216792833055519</v>
      </c>
      <c r="C18" s="42">
        <v>1.0663830467354682</v>
      </c>
      <c r="D18" s="43">
        <v>2.7880623300410199</v>
      </c>
      <c r="E18" s="42">
        <v>27.146487206569848</v>
      </c>
      <c r="F18" s="42">
        <v>4.8663020770900376</v>
      </c>
      <c r="G18" s="42">
        <v>32.012789283659885</v>
      </c>
      <c r="H18" s="44">
        <v>6.7442851940896693</v>
      </c>
      <c r="I18" s="45">
        <v>3.0376621937345782</v>
      </c>
      <c r="J18" s="46">
        <v>9.7819473878242462</v>
      </c>
      <c r="K18" s="42">
        <v>50.600430631857265</v>
      </c>
      <c r="L18" s="42">
        <v>14.598717754441834</v>
      </c>
      <c r="M18" s="42">
        <v>65.199148386299086</v>
      </c>
      <c r="N18" s="41">
        <v>79.468597121732671</v>
      </c>
      <c r="O18" s="42">
        <v>20.53140287826734</v>
      </c>
      <c r="P18" s="58">
        <v>5305.692</v>
      </c>
    </row>
    <row r="19" spans="1:16">
      <c r="A19" s="59" t="s">
        <v>34</v>
      </c>
      <c r="B19" s="49">
        <v>1.8029018207693623</v>
      </c>
      <c r="C19" s="50">
        <v>1.9949844065092401</v>
      </c>
      <c r="D19" s="51">
        <v>3.7978862272786027</v>
      </c>
      <c r="E19" s="50">
        <v>23.068946126018197</v>
      </c>
      <c r="F19" s="50">
        <v>6.0942822477419325</v>
      </c>
      <c r="G19" s="50">
        <v>29.163232716866961</v>
      </c>
      <c r="H19" s="52">
        <v>5.2655479750003824</v>
      </c>
      <c r="I19" s="53">
        <v>3.1765613642775645</v>
      </c>
      <c r="J19" s="54">
        <v>8.4421136823847753</v>
      </c>
      <c r="K19" s="50">
        <v>50.162783987069361</v>
      </c>
      <c r="L19" s="50">
        <v>16.876097068785086</v>
      </c>
      <c r="M19" s="50">
        <v>67.038881055854446</v>
      </c>
      <c r="N19" s="49">
        <v>75.034631933856915</v>
      </c>
      <c r="O19" s="50">
        <v>24.965368066143085</v>
      </c>
      <c r="P19" s="60">
        <v>23024.991999999998</v>
      </c>
    </row>
    <row r="20" spans="1:16">
      <c r="A20" s="342" t="s">
        <v>14</v>
      </c>
      <c r="B20" s="34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7.5" customHeight="1"/>
    <row r="22" spans="1:16">
      <c r="A22" s="20" t="s">
        <v>101</v>
      </c>
    </row>
    <row r="23" spans="1:16">
      <c r="A23" s="360" t="s">
        <v>35</v>
      </c>
      <c r="B23" s="360"/>
      <c r="C23" s="353" t="s">
        <v>1</v>
      </c>
      <c r="D23" s="353" t="s">
        <v>36</v>
      </c>
      <c r="E23" s="349" t="s">
        <v>37</v>
      </c>
      <c r="F23" s="351" t="s">
        <v>1</v>
      </c>
      <c r="G23" s="353" t="s">
        <v>36</v>
      </c>
      <c r="H23" s="349" t="s">
        <v>38</v>
      </c>
      <c r="I23" s="351" t="s">
        <v>1</v>
      </c>
      <c r="J23" s="353" t="s">
        <v>36</v>
      </c>
      <c r="K23" s="349" t="s">
        <v>39</v>
      </c>
      <c r="L23" s="353" t="s">
        <v>1</v>
      </c>
      <c r="M23" s="353" t="s">
        <v>36</v>
      </c>
      <c r="N23" s="353" t="s">
        <v>40</v>
      </c>
    </row>
    <row r="24" spans="1:16" ht="12.75" customHeight="1">
      <c r="A24" s="361"/>
      <c r="B24" s="361"/>
      <c r="C24" s="354"/>
      <c r="D24" s="354"/>
      <c r="E24" s="350"/>
      <c r="F24" s="352"/>
      <c r="G24" s="354"/>
      <c r="H24" s="350"/>
      <c r="I24" s="352"/>
      <c r="J24" s="354"/>
      <c r="K24" s="350"/>
      <c r="L24" s="354"/>
      <c r="M24" s="354"/>
      <c r="N24" s="354"/>
    </row>
    <row r="25" spans="1:16" ht="12.75" customHeight="1">
      <c r="A25" s="61"/>
      <c r="B25" s="61"/>
      <c r="C25" s="355" t="s">
        <v>20</v>
      </c>
      <c r="D25" s="355"/>
      <c r="E25" s="356"/>
      <c r="F25" s="357" t="s">
        <v>23</v>
      </c>
      <c r="G25" s="358"/>
      <c r="H25" s="359"/>
      <c r="I25" s="357" t="s">
        <v>24</v>
      </c>
      <c r="J25" s="358"/>
      <c r="K25" s="359"/>
      <c r="L25" s="358" t="s">
        <v>25</v>
      </c>
      <c r="M25" s="358"/>
      <c r="N25" s="358"/>
    </row>
    <row r="26" spans="1:16" ht="29.25" customHeight="1">
      <c r="A26" s="362" t="s">
        <v>41</v>
      </c>
      <c r="B26" s="362"/>
      <c r="C26" s="253">
        <v>0.80487188513850072</v>
      </c>
      <c r="D26" s="253">
        <v>1.8837376080083881</v>
      </c>
      <c r="E26" s="254">
        <v>4.5419166485228226</v>
      </c>
      <c r="F26" s="255">
        <v>0.35551942927491403</v>
      </c>
      <c r="G26" s="253">
        <v>2.214478970238583</v>
      </c>
      <c r="H26" s="256">
        <v>3.9917737542365619</v>
      </c>
      <c r="I26" s="255">
        <v>0.98767702777266875</v>
      </c>
      <c r="J26" s="253">
        <v>2.6459952796483552</v>
      </c>
      <c r="K26" s="256">
        <v>4.0912943975546261</v>
      </c>
      <c r="L26" s="257">
        <v>0.77134664489615135</v>
      </c>
      <c r="M26" s="257">
        <v>2.1578523593152412</v>
      </c>
      <c r="N26" s="257">
        <v>4.3033934604624404</v>
      </c>
    </row>
    <row r="27" spans="1:16" ht="28.5" customHeight="1">
      <c r="A27" s="362" t="s">
        <v>42</v>
      </c>
      <c r="B27" s="362"/>
      <c r="C27" s="253">
        <v>1.6639375033779786</v>
      </c>
      <c r="D27" s="253">
        <v>8.9446019488605106</v>
      </c>
      <c r="E27" s="254">
        <v>9.5398317864025994</v>
      </c>
      <c r="F27" s="255">
        <v>1.2859465260898386</v>
      </c>
      <c r="G27" s="253">
        <v>8.7516055860730795</v>
      </c>
      <c r="H27" s="256">
        <v>10.946605970029415</v>
      </c>
      <c r="I27" s="255">
        <v>0.80375206915578445</v>
      </c>
      <c r="J27" s="253">
        <v>8.4689730126921443</v>
      </c>
      <c r="K27" s="256">
        <v>11.216421031872883</v>
      </c>
      <c r="L27" s="257">
        <v>1.343012263736697</v>
      </c>
      <c r="M27" s="257">
        <v>8.7763292705268228</v>
      </c>
      <c r="N27" s="257">
        <v>10.292928657695082</v>
      </c>
    </row>
    <row r="28" spans="1:16" ht="25.5" customHeight="1">
      <c r="A28" s="362" t="s">
        <v>43</v>
      </c>
      <c r="B28" s="362"/>
      <c r="C28" s="253">
        <v>15.312139834438875</v>
      </c>
      <c r="D28" s="253">
        <v>24.508075348063546</v>
      </c>
      <c r="E28" s="254">
        <v>22.343111185478474</v>
      </c>
      <c r="F28" s="255">
        <v>13.010590612077403</v>
      </c>
      <c r="G28" s="253">
        <v>20.574640394268172</v>
      </c>
      <c r="H28" s="256">
        <v>20.164856017935833</v>
      </c>
      <c r="I28" s="255">
        <v>8.569589321842404</v>
      </c>
      <c r="J28" s="253">
        <v>16.216901485185513</v>
      </c>
      <c r="K28" s="256">
        <v>16.791289149287746</v>
      </c>
      <c r="L28" s="257">
        <v>12.923677558749677</v>
      </c>
      <c r="M28" s="257">
        <v>21.45699373427632</v>
      </c>
      <c r="N28" s="257">
        <v>20.369826838593475</v>
      </c>
    </row>
    <row r="29" spans="1:16" ht="27" customHeight="1">
      <c r="A29" s="362" t="s">
        <v>44</v>
      </c>
      <c r="B29" s="362"/>
      <c r="C29" s="253">
        <v>13.580861870253482</v>
      </c>
      <c r="D29" s="253">
        <v>12.925347469229608</v>
      </c>
      <c r="E29" s="254">
        <v>11.326950060076287</v>
      </c>
      <c r="F29" s="255">
        <v>12.94074939234193</v>
      </c>
      <c r="G29" s="253">
        <v>12.773177375128675</v>
      </c>
      <c r="H29" s="256">
        <v>12.414135766165364</v>
      </c>
      <c r="I29" s="255">
        <v>8.6331748075356689</v>
      </c>
      <c r="J29" s="253">
        <v>10.351106712217105</v>
      </c>
      <c r="K29" s="256">
        <v>9.3567056151684458</v>
      </c>
      <c r="L29" s="257">
        <v>12.029776968503787</v>
      </c>
      <c r="M29" s="257">
        <v>12.199238101269353</v>
      </c>
      <c r="N29" s="257">
        <v>11.017076574880027</v>
      </c>
    </row>
    <row r="30" spans="1:16" ht="24.75" customHeight="1">
      <c r="A30" s="362" t="s">
        <v>45</v>
      </c>
      <c r="B30" s="362"/>
      <c r="C30" s="253">
        <v>25.478212220321627</v>
      </c>
      <c r="D30" s="253">
        <v>15.693647167135696</v>
      </c>
      <c r="E30" s="254">
        <v>15.430104871420621</v>
      </c>
      <c r="F30" s="255">
        <v>30.582957164051898</v>
      </c>
      <c r="G30" s="253">
        <v>19.87874978364443</v>
      </c>
      <c r="H30" s="256">
        <v>16.524733990047881</v>
      </c>
      <c r="I30" s="255">
        <v>36.078719882288027</v>
      </c>
      <c r="J30" s="253">
        <v>23.078105125961027</v>
      </c>
      <c r="K30" s="256">
        <v>18.481787718737426</v>
      </c>
      <c r="L30" s="257">
        <v>29.518968180718531</v>
      </c>
      <c r="M30" s="257">
        <v>18.55213231374908</v>
      </c>
      <c r="N30" s="257">
        <v>16.493208770713146</v>
      </c>
    </row>
    <row r="31" spans="1:16" ht="24" customHeight="1">
      <c r="A31" s="362" t="s">
        <v>46</v>
      </c>
      <c r="B31" s="362"/>
      <c r="C31" s="253">
        <v>24.331963639072658</v>
      </c>
      <c r="D31" s="253">
        <v>19.209023268110776</v>
      </c>
      <c r="E31" s="254">
        <v>19.090440680380723</v>
      </c>
      <c r="F31" s="255">
        <v>23.406278607279273</v>
      </c>
      <c r="G31" s="253">
        <v>18.938354604502017</v>
      </c>
      <c r="H31" s="256">
        <v>18.201810386607892</v>
      </c>
      <c r="I31" s="255">
        <v>24.241835045587116</v>
      </c>
      <c r="J31" s="253">
        <v>18.540546619234981</v>
      </c>
      <c r="K31" s="256">
        <v>18.690557413654084</v>
      </c>
      <c r="L31" s="257">
        <v>24.128035504241989</v>
      </c>
      <c r="M31" s="257">
        <v>18.972642965328557</v>
      </c>
      <c r="N31" s="257">
        <v>18.79473400034189</v>
      </c>
    </row>
    <row r="32" spans="1:16" ht="26.25" customHeight="1">
      <c r="A32" s="362" t="s">
        <v>47</v>
      </c>
      <c r="B32" s="362"/>
      <c r="C32" s="253">
        <v>9.6115726261757199</v>
      </c>
      <c r="D32" s="253">
        <v>9.1425280293225963</v>
      </c>
      <c r="E32" s="254">
        <v>9.054164751483091</v>
      </c>
      <c r="F32" s="255">
        <v>7.3719972221345369</v>
      </c>
      <c r="G32" s="253">
        <v>7.4159401674364371</v>
      </c>
      <c r="H32" s="256">
        <v>6.6660279144381054</v>
      </c>
      <c r="I32" s="255">
        <v>4.8298694132793827</v>
      </c>
      <c r="J32" s="253">
        <v>7.8237837830286665</v>
      </c>
      <c r="K32" s="256">
        <v>6.93873364091358</v>
      </c>
      <c r="L32" s="257">
        <v>7.8009833134006223</v>
      </c>
      <c r="M32" s="257">
        <v>8.4294565157570389</v>
      </c>
      <c r="N32" s="257">
        <v>7.9752644430886237</v>
      </c>
    </row>
    <row r="33" spans="1:14" ht="24.75" customHeight="1">
      <c r="A33" s="362" t="s">
        <v>48</v>
      </c>
      <c r="B33" s="362"/>
      <c r="C33" s="253">
        <v>8.9288192339547834</v>
      </c>
      <c r="D33" s="253">
        <v>7.0347863640997028</v>
      </c>
      <c r="E33" s="254">
        <v>8.1123816282151573</v>
      </c>
      <c r="F33" s="255">
        <v>9.5836358470911343</v>
      </c>
      <c r="G33" s="253">
        <v>8.0891476046022248</v>
      </c>
      <c r="H33" s="256">
        <v>9.5824215938537414</v>
      </c>
      <c r="I33" s="255">
        <v>12.468272944638588</v>
      </c>
      <c r="J33" s="253">
        <v>10.683375323834422</v>
      </c>
      <c r="K33" s="256">
        <v>12.670063726682985</v>
      </c>
      <c r="L33" s="257">
        <v>10.076345950979936</v>
      </c>
      <c r="M33" s="257">
        <v>8.2374551707863919</v>
      </c>
      <c r="N33" s="257">
        <v>9.665540817560327</v>
      </c>
    </row>
    <row r="34" spans="1:14" ht="15" customHeight="1">
      <c r="A34" s="362" t="s">
        <v>49</v>
      </c>
      <c r="B34" s="362"/>
      <c r="C34" s="253">
        <v>0.2876211872663717</v>
      </c>
      <c r="D34" s="253">
        <v>0.65832483577898415</v>
      </c>
      <c r="E34" s="254">
        <v>0.56109838802022438</v>
      </c>
      <c r="F34" s="255">
        <v>1.4623251996590803</v>
      </c>
      <c r="G34" s="253">
        <v>1.3639055141063832</v>
      </c>
      <c r="H34" s="256">
        <v>1.5076346066852111</v>
      </c>
      <c r="I34" s="255">
        <v>3.386846737959484</v>
      </c>
      <c r="J34" s="253">
        <v>2.1912126581977867</v>
      </c>
      <c r="K34" s="256">
        <v>1.7631632099672543</v>
      </c>
      <c r="L34" s="257">
        <v>1.407929452610073</v>
      </c>
      <c r="M34" s="257">
        <v>1.2179372643568454</v>
      </c>
      <c r="N34" s="257">
        <v>1.0880177504513358</v>
      </c>
    </row>
    <row r="35" spans="1:14">
      <c r="A35" s="363" t="s">
        <v>19</v>
      </c>
      <c r="B35" s="363"/>
      <c r="C35" s="62">
        <v>99.999999999999986</v>
      </c>
      <c r="D35" s="62">
        <v>100.0000720386098</v>
      </c>
      <c r="E35" s="63">
        <v>100</v>
      </c>
      <c r="F35" s="64">
        <v>100</v>
      </c>
      <c r="G35" s="62">
        <v>99.999999999999986</v>
      </c>
      <c r="H35" s="65">
        <v>100</v>
      </c>
      <c r="I35" s="64">
        <v>99.999737250059127</v>
      </c>
      <c r="J35" s="62">
        <v>100</v>
      </c>
      <c r="K35" s="65">
        <v>100.00001590383904</v>
      </c>
      <c r="L35" s="66">
        <v>100.00007583783747</v>
      </c>
      <c r="M35" s="66">
        <v>100.00003769536565</v>
      </c>
      <c r="N35" s="66">
        <v>99.999991313786353</v>
      </c>
    </row>
    <row r="36" spans="1:14">
      <c r="A36" s="342" t="s">
        <v>14</v>
      </c>
      <c r="B36" s="342"/>
    </row>
  </sheetData>
  <mergeCells count="38">
    <mergeCell ref="A36:B36"/>
    <mergeCell ref="A23:B24"/>
    <mergeCell ref="A26:B26"/>
    <mergeCell ref="A27:B27"/>
    <mergeCell ref="A28:B28"/>
    <mergeCell ref="A29:B29"/>
    <mergeCell ref="A35:B35"/>
    <mergeCell ref="A32:B32"/>
    <mergeCell ref="A33:B33"/>
    <mergeCell ref="A34:B34"/>
    <mergeCell ref="A30:B30"/>
    <mergeCell ref="A31:B31"/>
    <mergeCell ref="C25:E25"/>
    <mergeCell ref="F25:H25"/>
    <mergeCell ref="I25:K25"/>
    <mergeCell ref="L25:N25"/>
    <mergeCell ref="I23:I24"/>
    <mergeCell ref="J23:J24"/>
    <mergeCell ref="A8:P8"/>
    <mergeCell ref="A12:P12"/>
    <mergeCell ref="A16:P16"/>
    <mergeCell ref="A20:B20"/>
    <mergeCell ref="E23:E24"/>
    <mergeCell ref="F23:F24"/>
    <mergeCell ref="G23:G24"/>
    <mergeCell ref="H23:H24"/>
    <mergeCell ref="M23:M24"/>
    <mergeCell ref="N23:N24"/>
    <mergeCell ref="K23:K24"/>
    <mergeCell ref="L23:L24"/>
    <mergeCell ref="C23:C24"/>
    <mergeCell ref="D23:D24"/>
    <mergeCell ref="A4:P4"/>
    <mergeCell ref="A2:A3"/>
    <mergeCell ref="B2:D2"/>
    <mergeCell ref="E2:G2"/>
    <mergeCell ref="K2:M2"/>
    <mergeCell ref="N2:P2"/>
  </mergeCells>
  <pageMargins left="0.70866141732283472" right="0.70866141732283472" top="0.35433070866141736" bottom="0.35433070866141736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zoomScaleNormal="100" workbookViewId="0">
      <selection sqref="A1:K1"/>
    </sheetView>
  </sheetViews>
  <sheetFormatPr defaultRowHeight="15"/>
  <cols>
    <col min="1" max="1" width="13.85546875" customWidth="1"/>
    <col min="2" max="2" width="9.28515625" customWidth="1"/>
    <col min="3" max="5" width="9.28515625" bestFit="1" customWidth="1"/>
    <col min="6" max="6" width="1.7109375" customWidth="1"/>
    <col min="7" max="9" width="9.28515625" bestFit="1" customWidth="1"/>
    <col min="10" max="10" width="8.42578125" customWidth="1"/>
    <col min="11" max="11" width="9.42578125" bestFit="1" customWidth="1"/>
  </cols>
  <sheetData>
    <row r="1" spans="1:13" ht="32.25" customHeight="1">
      <c r="A1" s="364" t="s">
        <v>140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ht="15" customHeight="1">
      <c r="A2" s="366" t="s">
        <v>50</v>
      </c>
      <c r="B2" s="368" t="s">
        <v>51</v>
      </c>
      <c r="C2" s="368"/>
      <c r="D2" s="368"/>
      <c r="E2" s="368"/>
      <c r="F2" s="67"/>
      <c r="G2" s="368" t="s">
        <v>52</v>
      </c>
      <c r="H2" s="368"/>
      <c r="I2" s="368"/>
      <c r="J2" s="368"/>
      <c r="K2" s="369" t="s">
        <v>53</v>
      </c>
    </row>
    <row r="3" spans="1:13" ht="24">
      <c r="A3" s="367"/>
      <c r="B3" s="68" t="s">
        <v>54</v>
      </c>
      <c r="C3" s="68" t="s">
        <v>2</v>
      </c>
      <c r="D3" s="68" t="s">
        <v>55</v>
      </c>
      <c r="E3" s="68" t="s">
        <v>19</v>
      </c>
      <c r="F3" s="69"/>
      <c r="G3" s="68" t="s">
        <v>54</v>
      </c>
      <c r="H3" s="68" t="s">
        <v>2</v>
      </c>
      <c r="I3" s="68" t="s">
        <v>55</v>
      </c>
      <c r="J3" s="68" t="s">
        <v>19</v>
      </c>
      <c r="K3" s="370"/>
    </row>
    <row r="4" spans="1:13">
      <c r="A4" s="371" t="s">
        <v>56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</row>
    <row r="5" spans="1:13">
      <c r="A5" s="70" t="s">
        <v>57</v>
      </c>
      <c r="B5" s="71">
        <v>3.5608058606253885</v>
      </c>
      <c r="C5" s="71">
        <v>14.451630576430482</v>
      </c>
      <c r="D5" s="71">
        <f>E5-C5-B5</f>
        <v>46.591173686899566</v>
      </c>
      <c r="E5" s="72">
        <v>64.603610123955434</v>
      </c>
      <c r="F5" s="71"/>
      <c r="G5" s="71">
        <v>1.9414577955846262</v>
      </c>
      <c r="H5" s="71">
        <v>9.2921202888532708</v>
      </c>
      <c r="I5" s="71">
        <f>J5-G5-H5</f>
        <v>24.162801937841465</v>
      </c>
      <c r="J5" s="71">
        <v>35.396380022279359</v>
      </c>
      <c r="K5" s="73">
        <v>10148.403999999999</v>
      </c>
    </row>
    <row r="6" spans="1:13" ht="24" customHeight="1">
      <c r="A6" s="70" t="s">
        <v>58</v>
      </c>
      <c r="B6" s="71">
        <v>3.1697665293022168</v>
      </c>
      <c r="C6" s="71">
        <v>14.095591192451455</v>
      </c>
      <c r="D6" s="71">
        <f t="shared" ref="D6:D23" si="0">E6-C6-B6</f>
        <v>47.325717938155215</v>
      </c>
      <c r="E6" s="72">
        <v>64.591075659908881</v>
      </c>
      <c r="F6" s="71"/>
      <c r="G6" s="71">
        <v>1.4963733537400905</v>
      </c>
      <c r="H6" s="71">
        <v>8.1661235126792135</v>
      </c>
      <c r="I6" s="71">
        <f t="shared" ref="I6:I13" si="1">J6-G6-H6</f>
        <v>25.746427473671808</v>
      </c>
      <c r="J6" s="71">
        <v>35.408924340091112</v>
      </c>
      <c r="K6" s="74">
        <v>4092.7620000000002</v>
      </c>
    </row>
    <row r="7" spans="1:13">
      <c r="A7" s="75" t="s">
        <v>59</v>
      </c>
      <c r="B7" s="71">
        <v>3.8383101556542711</v>
      </c>
      <c r="C7" s="71">
        <v>15.298231343549396</v>
      </c>
      <c r="D7" s="71">
        <f t="shared" si="0"/>
        <v>51.508639019188386</v>
      </c>
      <c r="E7" s="72">
        <v>70.645180518392053</v>
      </c>
      <c r="F7" s="71"/>
      <c r="G7" s="71">
        <v>1.4357294626572954</v>
      </c>
      <c r="H7" s="71">
        <v>6.4968920756834638</v>
      </c>
      <c r="I7" s="71">
        <f t="shared" si="1"/>
        <v>21.4221979432672</v>
      </c>
      <c r="J7" s="71">
        <v>29.354819481607962</v>
      </c>
      <c r="K7" s="74">
        <v>5502.7079999999996</v>
      </c>
    </row>
    <row r="8" spans="1:13">
      <c r="A8" s="76" t="s">
        <v>19</v>
      </c>
      <c r="B8" s="77">
        <v>3.5570828927958673</v>
      </c>
      <c r="C8" s="77">
        <v>14.6137776905496</v>
      </c>
      <c r="D8" s="77">
        <f t="shared" si="0"/>
        <v>48.113969522193592</v>
      </c>
      <c r="E8" s="78">
        <v>66.284830105539058</v>
      </c>
      <c r="F8" s="77"/>
      <c r="G8" s="77">
        <v>1.7082462282606632</v>
      </c>
      <c r="H8" s="77">
        <v>8.279666478844705</v>
      </c>
      <c r="I8" s="77">
        <f t="shared" si="1"/>
        <v>23.727257187355576</v>
      </c>
      <c r="J8" s="77">
        <v>33.715169894460942</v>
      </c>
      <c r="K8" s="79">
        <v>19743.875</v>
      </c>
    </row>
    <row r="9" spans="1:13">
      <c r="A9" s="365" t="s">
        <v>60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</row>
    <row r="10" spans="1:13">
      <c r="A10" s="70" t="s">
        <v>57</v>
      </c>
      <c r="B10" s="71">
        <v>2.6557408968840148</v>
      </c>
      <c r="C10" s="71">
        <v>3.8701728876108121</v>
      </c>
      <c r="D10" s="71">
        <f t="shared" si="0"/>
        <v>11.170144022718439</v>
      </c>
      <c r="E10" s="71">
        <v>17.696057807213265</v>
      </c>
      <c r="F10" s="71"/>
      <c r="G10" s="71">
        <v>4.5285998705349799</v>
      </c>
      <c r="H10" s="71">
        <v>17.005748497403015</v>
      </c>
      <c r="I10" s="71">
        <f t="shared" si="1"/>
        <v>60.76965075757532</v>
      </c>
      <c r="J10" s="71">
        <v>82.303999125513315</v>
      </c>
      <c r="K10" s="74">
        <v>1756.4590000000001</v>
      </c>
    </row>
    <row r="11" spans="1:13" ht="15" customHeight="1">
      <c r="A11" s="70" t="s">
        <v>58</v>
      </c>
      <c r="B11" s="71">
        <v>3.3286639912598566</v>
      </c>
      <c r="C11" s="71">
        <v>5.1002195852758874</v>
      </c>
      <c r="D11" s="71">
        <f t="shared" si="0"/>
        <v>12.763935011411943</v>
      </c>
      <c r="E11" s="71">
        <v>21.192818587947688</v>
      </c>
      <c r="F11" s="71"/>
      <c r="G11" s="71">
        <v>5.1165803108808294</v>
      </c>
      <c r="H11" s="71">
        <v>20.131805250576004</v>
      </c>
      <c r="I11" s="71">
        <f t="shared" si="1"/>
        <v>53.558931063203772</v>
      </c>
      <c r="J11" s="71">
        <v>78.807316624660615</v>
      </c>
      <c r="K11" s="74">
        <v>739.57600000000002</v>
      </c>
    </row>
    <row r="12" spans="1:13">
      <c r="A12" s="75" t="s">
        <v>59</v>
      </c>
      <c r="B12" s="71">
        <v>4.8878970604344518</v>
      </c>
      <c r="C12" s="71">
        <v>8.4789869083739013</v>
      </c>
      <c r="D12" s="71">
        <f t="shared" si="0"/>
        <v>16.498913489291567</v>
      </c>
      <c r="E12" s="71">
        <v>29.865797458099919</v>
      </c>
      <c r="F12" s="71"/>
      <c r="G12" s="71">
        <v>6.6235119388802692</v>
      </c>
      <c r="H12" s="71">
        <v>21.116775062987049</v>
      </c>
      <c r="I12" s="71">
        <f t="shared" si="1"/>
        <v>42.393915540032765</v>
      </c>
      <c r="J12" s="71">
        <v>70.134202541900081</v>
      </c>
      <c r="K12" s="74">
        <v>785.08199999999999</v>
      </c>
    </row>
    <row r="13" spans="1:13" ht="16.5" customHeight="1">
      <c r="A13" s="76" t="s">
        <v>19</v>
      </c>
      <c r="B13" s="77">
        <v>3.3414829945158937</v>
      </c>
      <c r="C13" s="77">
        <v>5.2501921601112791</v>
      </c>
      <c r="D13" s="77">
        <f t="shared" si="0"/>
        <v>12.804416055746852</v>
      </c>
      <c r="E13" s="77">
        <v>21.396091210374024</v>
      </c>
      <c r="F13" s="77"/>
      <c r="G13" s="77">
        <v>5.1623867230620775</v>
      </c>
      <c r="H13" s="77">
        <v>18.694054892265381</v>
      </c>
      <c r="I13" s="77">
        <f t="shared" si="1"/>
        <v>54.747467174298507</v>
      </c>
      <c r="J13" s="77">
        <v>78.603908789625976</v>
      </c>
      <c r="K13" s="79">
        <v>3281.1179999999999</v>
      </c>
      <c r="M13" s="299"/>
    </row>
    <row r="14" spans="1:13">
      <c r="A14" s="365" t="s">
        <v>61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</row>
    <row r="15" spans="1:13">
      <c r="A15" s="70" t="s">
        <v>57</v>
      </c>
      <c r="B15" s="71">
        <v>4.1883372347877614</v>
      </c>
      <c r="C15" s="71">
        <v>15.132201421005851</v>
      </c>
      <c r="D15" s="71">
        <f t="shared" si="0"/>
        <v>41.966581573754482</v>
      </c>
      <c r="E15" s="71">
        <v>61.287120229548094</v>
      </c>
      <c r="F15" s="71"/>
      <c r="G15" s="71">
        <v>2.3842628474927023</v>
      </c>
      <c r="H15" s="71">
        <v>10.633265245922441</v>
      </c>
      <c r="I15" s="71">
        <f>J15-G15-H15</f>
        <v>25.695351677036751</v>
      </c>
      <c r="J15" s="71">
        <v>38.712879770451892</v>
      </c>
      <c r="K15" s="74">
        <v>7644.585</v>
      </c>
    </row>
    <row r="16" spans="1:13">
      <c r="A16" s="70" t="s">
        <v>58</v>
      </c>
      <c r="B16" s="71">
        <v>3.7221031254270813</v>
      </c>
      <c r="C16" s="71">
        <v>14.540772367841621</v>
      </c>
      <c r="D16" s="71">
        <f t="shared" si="0"/>
        <v>43.505424717804409</v>
      </c>
      <c r="E16" s="71">
        <v>61.768300211073111</v>
      </c>
      <c r="F16" s="71"/>
      <c r="G16" s="71">
        <v>1.7187901291461145</v>
      </c>
      <c r="H16" s="71">
        <v>9.0693108135855294</v>
      </c>
      <c r="I16" s="71">
        <f>J16-G16-H16</f>
        <v>27.443598846195229</v>
      </c>
      <c r="J16" s="71">
        <v>38.231699788926875</v>
      </c>
      <c r="K16" s="74">
        <v>3029.2820000000002</v>
      </c>
    </row>
    <row r="17" spans="1:11">
      <c r="A17" s="75" t="s">
        <v>59</v>
      </c>
      <c r="B17" s="71">
        <v>4.3885792055402506</v>
      </c>
      <c r="C17" s="71">
        <v>15.134464189177754</v>
      </c>
      <c r="D17" s="71">
        <f t="shared" si="0"/>
        <v>48.835858311820324</v>
      </c>
      <c r="E17" s="71">
        <v>68.358901706538333</v>
      </c>
      <c r="F17" s="71"/>
      <c r="G17" s="71">
        <v>1.7311542554939063</v>
      </c>
      <c r="H17" s="71">
        <v>6.8086309562329319</v>
      </c>
      <c r="I17" s="71">
        <f>J17-G17-H17</f>
        <v>23.10131308173483</v>
      </c>
      <c r="J17" s="71">
        <v>31.641098293461667</v>
      </c>
      <c r="K17" s="74">
        <v>4017.7240000000002</v>
      </c>
    </row>
    <row r="18" spans="1:11" ht="15" customHeight="1">
      <c r="A18" s="76" t="s">
        <v>19</v>
      </c>
      <c r="B18" s="77">
        <v>4.1469640694462564</v>
      </c>
      <c r="C18" s="77">
        <v>15.010865739455992</v>
      </c>
      <c r="D18" s="77">
        <f t="shared" si="0"/>
        <v>44.162432782126871</v>
      </c>
      <c r="E18" s="77">
        <v>63.32026259102912</v>
      </c>
      <c r="F18" s="77"/>
      <c r="G18" s="77">
        <v>2.0684485431155823</v>
      </c>
      <c r="H18" s="77">
        <v>9.2648645065057966</v>
      </c>
      <c r="I18" s="77">
        <f>J18-G18-H18</f>
        <v>25.346417552734763</v>
      </c>
      <c r="J18" s="77">
        <v>36.679730602356138</v>
      </c>
      <c r="K18" s="79">
        <v>14691.591</v>
      </c>
    </row>
    <row r="19" spans="1:11">
      <c r="A19" s="365" t="s">
        <v>62</v>
      </c>
      <c r="B19" s="365"/>
      <c r="C19" s="365"/>
      <c r="D19" s="365"/>
      <c r="E19" s="365"/>
      <c r="F19" s="365"/>
      <c r="G19" s="365"/>
      <c r="H19" s="365"/>
      <c r="I19" s="365"/>
      <c r="J19" s="365"/>
      <c r="K19" s="365"/>
    </row>
    <row r="20" spans="1:11">
      <c r="A20" s="70" t="s">
        <v>57</v>
      </c>
      <c r="B20" s="71">
        <v>2.6566610263483441</v>
      </c>
      <c r="C20" s="71">
        <v>3.4681559002943398</v>
      </c>
      <c r="D20" s="71">
        <f t="shared" si="0"/>
        <v>7.0181438138979324</v>
      </c>
      <c r="E20" s="71">
        <v>13.142960740540616</v>
      </c>
      <c r="F20" s="71"/>
      <c r="G20" s="71">
        <v>4.9711348415260144</v>
      </c>
      <c r="H20" s="71">
        <v>18.660685085386838</v>
      </c>
      <c r="I20" s="71">
        <f>J20-G20-H20</f>
        <v>63.225219332546537</v>
      </c>
      <c r="J20" s="71">
        <v>86.857039259459384</v>
      </c>
      <c r="K20" s="74">
        <v>1406.54</v>
      </c>
    </row>
    <row r="21" spans="1:11">
      <c r="A21" s="70" t="s">
        <v>58</v>
      </c>
      <c r="B21" s="71">
        <v>3.1874926382298696</v>
      </c>
      <c r="C21" s="71">
        <v>4.2808143919749231</v>
      </c>
      <c r="D21" s="71">
        <f t="shared" si="0"/>
        <v>8.8485400401183529</v>
      </c>
      <c r="E21" s="71">
        <v>16.316847070323146</v>
      </c>
      <c r="F21" s="71"/>
      <c r="G21" s="71">
        <v>5.7906145561753606</v>
      </c>
      <c r="H21" s="71">
        <v>21.868896323422121</v>
      </c>
      <c r="I21" s="71">
        <f>J21-G21-H21</f>
        <v>56.023817853545168</v>
      </c>
      <c r="J21" s="71">
        <v>83.683328733142645</v>
      </c>
      <c r="K21" s="74">
        <v>568.81700000000001</v>
      </c>
    </row>
    <row r="22" spans="1:11">
      <c r="A22" s="75" t="s">
        <v>59</v>
      </c>
      <c r="B22" s="71">
        <v>5.2298407596306804</v>
      </c>
      <c r="C22" s="71">
        <v>8.5830723059514256</v>
      </c>
      <c r="D22" s="71">
        <f t="shared" si="0"/>
        <v>13.644488905652953</v>
      </c>
      <c r="E22" s="71">
        <v>27.457401971235058</v>
      </c>
      <c r="F22" s="71"/>
      <c r="G22" s="71">
        <v>6.9567213867523821</v>
      </c>
      <c r="H22" s="71">
        <v>22.555389737113995</v>
      </c>
      <c r="I22" s="71">
        <f>J22-G22-H22</f>
        <v>43.030486904898567</v>
      </c>
      <c r="J22" s="71">
        <v>72.542598028764942</v>
      </c>
      <c r="K22" s="74">
        <v>609.77</v>
      </c>
    </row>
    <row r="23" spans="1:11">
      <c r="A23" s="76" t="s">
        <v>19</v>
      </c>
      <c r="B23" s="77">
        <v>3.3804128847778525</v>
      </c>
      <c r="C23" s="77">
        <v>4.8534540649437856</v>
      </c>
      <c r="D23" s="77">
        <f t="shared" si="0"/>
        <v>8.9838878384358534</v>
      </c>
      <c r="E23" s="77">
        <v>17.217754788157492</v>
      </c>
      <c r="F23" s="77"/>
      <c r="G23" s="77">
        <v>5.619760414184519</v>
      </c>
      <c r="H23" s="77">
        <v>20.285262470562383</v>
      </c>
      <c r="I23" s="77">
        <f>J23-G23-H23</f>
        <v>56.877222327095595</v>
      </c>
      <c r="J23" s="77">
        <v>82.782245211842508</v>
      </c>
      <c r="K23" s="79">
        <v>2585.1280000000002</v>
      </c>
    </row>
    <row r="24" spans="1:11">
      <c r="A24" s="365" t="s">
        <v>63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</row>
    <row r="25" spans="1:11" ht="15" customHeight="1">
      <c r="A25" s="70" t="s">
        <v>57</v>
      </c>
      <c r="B25" s="71">
        <v>2.6452786684439964</v>
      </c>
      <c r="C25" s="71">
        <v>13.215881369675477</v>
      </c>
      <c r="D25" s="71">
        <f t="shared" ref="D25:D33" si="2">E25-C25-B25</f>
        <v>39.047548662289799</v>
      </c>
      <c r="E25" s="71">
        <v>54.908708700409278</v>
      </c>
      <c r="F25" s="71"/>
      <c r="G25" s="71">
        <v>1.5422865070195795</v>
      </c>
      <c r="H25" s="71">
        <v>10.957719661978393</v>
      </c>
      <c r="I25" s="71">
        <f>J25-G25-H25</f>
        <v>32.591285130592745</v>
      </c>
      <c r="J25" s="71">
        <v>45.091291299590722</v>
      </c>
      <c r="K25" s="74">
        <v>8105.0439999999999</v>
      </c>
    </row>
    <row r="26" spans="1:11">
      <c r="A26" s="70" t="s">
        <v>58</v>
      </c>
      <c r="B26" s="71">
        <v>1.9006103702955228</v>
      </c>
      <c r="C26" s="71">
        <v>12.598857568686395</v>
      </c>
      <c r="D26" s="71">
        <f t="shared" si="2"/>
        <v>40.992412209932013</v>
      </c>
      <c r="E26" s="71">
        <v>55.491880148913928</v>
      </c>
      <c r="F26" s="71"/>
      <c r="G26" s="71">
        <v>1.2296135374005743</v>
      </c>
      <c r="H26" s="71">
        <v>9.7051718857063474</v>
      </c>
      <c r="I26" s="71">
        <f>J26-G26-H26</f>
        <v>33.573302851657601</v>
      </c>
      <c r="J26" s="71">
        <v>44.508088274764525</v>
      </c>
      <c r="K26" s="74">
        <v>3166.93</v>
      </c>
    </row>
    <row r="27" spans="1:11" ht="13.5" customHeight="1">
      <c r="A27" s="75" t="s">
        <v>59</v>
      </c>
      <c r="B27" s="71">
        <v>3.3502436866543204</v>
      </c>
      <c r="C27" s="71">
        <v>13.892397817489677</v>
      </c>
      <c r="D27" s="71">
        <f t="shared" si="2"/>
        <v>47.349534459063392</v>
      </c>
      <c r="E27" s="71">
        <v>64.592175963207396</v>
      </c>
      <c r="F27" s="71"/>
      <c r="G27" s="71">
        <v>1.7917342276039063</v>
      </c>
      <c r="H27" s="71">
        <v>7.7005190445260965</v>
      </c>
      <c r="I27" s="71">
        <f>J27-G27-H27</f>
        <v>25.915570764662604</v>
      </c>
      <c r="J27" s="71">
        <v>35.407824036792604</v>
      </c>
      <c r="K27" s="74">
        <v>3852.078</v>
      </c>
    </row>
    <row r="28" spans="1:11">
      <c r="A28" s="76" t="s">
        <v>19</v>
      </c>
      <c r="B28" s="77">
        <v>2.6688947293288021</v>
      </c>
      <c r="C28" s="77">
        <v>13.25899390315465</v>
      </c>
      <c r="D28" s="77">
        <f t="shared" si="2"/>
        <v>41.569305736935171</v>
      </c>
      <c r="E28" s="77">
        <v>57.497194369418622</v>
      </c>
      <c r="F28" s="77"/>
      <c r="G28" s="77">
        <v>1.5403478869517169</v>
      </c>
      <c r="H28" s="77">
        <v>9.8658355489544434</v>
      </c>
      <c r="I28" s="77">
        <f>J28-G28-H28</f>
        <v>31.09662219467522</v>
      </c>
      <c r="J28" s="77">
        <v>42.502805630581378</v>
      </c>
      <c r="K28" s="79">
        <v>15124.050999999999</v>
      </c>
    </row>
    <row r="29" spans="1:11">
      <c r="A29" s="365" t="s">
        <v>64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</row>
    <row r="30" spans="1:11">
      <c r="A30" s="80" t="s">
        <v>57</v>
      </c>
      <c r="B30" s="71">
        <v>15.130506657985249</v>
      </c>
      <c r="C30" s="71">
        <v>14.208282157360566</v>
      </c>
      <c r="D30" s="71">
        <f t="shared" si="2"/>
        <v>15.016034550916304</v>
      </c>
      <c r="E30" s="71">
        <v>44.354823366262117</v>
      </c>
      <c r="F30" s="71"/>
      <c r="G30" s="71">
        <v>13.44333789248712</v>
      </c>
      <c r="H30" s="71">
        <v>19.7880310586186</v>
      </c>
      <c r="I30" s="71">
        <f>J30-G30-H30</f>
        <v>22.413807682632147</v>
      </c>
      <c r="J30" s="71">
        <v>55.645176633737869</v>
      </c>
      <c r="K30" s="81">
        <v>946.08199999999999</v>
      </c>
    </row>
    <row r="31" spans="1:11">
      <c r="A31" s="82" t="s">
        <v>58</v>
      </c>
      <c r="B31" s="71">
        <v>16.3958531437716</v>
      </c>
      <c r="C31" s="71">
        <v>15.268687524642251</v>
      </c>
      <c r="D31" s="71">
        <f t="shared" si="2"/>
        <v>16.242317415404596</v>
      </c>
      <c r="E31" s="71">
        <v>47.906858083818449</v>
      </c>
      <c r="F31" s="71"/>
      <c r="G31" s="71">
        <v>10.683489111023494</v>
      </c>
      <c r="H31" s="71">
        <v>21.284644107892479</v>
      </c>
      <c r="I31" s="71">
        <f>J31-G31-H31</f>
        <v>20.125008697265582</v>
      </c>
      <c r="J31" s="71">
        <v>52.093141916181551</v>
      </c>
      <c r="K31" s="83">
        <v>431.17</v>
      </c>
    </row>
    <row r="32" spans="1:11" ht="15" customHeight="1">
      <c r="A32" s="84" t="s">
        <v>59</v>
      </c>
      <c r="B32" s="71">
        <v>10.208455848215667</v>
      </c>
      <c r="C32" s="71">
        <v>16.152877939067544</v>
      </c>
      <c r="D32" s="71">
        <f t="shared" si="2"/>
        <v>28.545709657783686</v>
      </c>
      <c r="E32" s="71">
        <v>54.907043445066897</v>
      </c>
      <c r="F32" s="71"/>
      <c r="G32" s="71">
        <v>5.5393492009450407</v>
      </c>
      <c r="H32" s="71">
        <v>14.760850949683782</v>
      </c>
      <c r="I32" s="71">
        <f>J32-G32-H32</f>
        <v>24.792756404304274</v>
      </c>
      <c r="J32" s="71">
        <v>45.092956554933096</v>
      </c>
      <c r="K32" s="83">
        <v>775.41600000000005</v>
      </c>
    </row>
    <row r="33" spans="1:11">
      <c r="A33" s="76" t="s">
        <v>19</v>
      </c>
      <c r="B33" s="77">
        <v>13.610930069536998</v>
      </c>
      <c r="C33" s="77">
        <v>15.121103263997638</v>
      </c>
      <c r="D33" s="77">
        <f t="shared" si="2"/>
        <v>20.135255476114047</v>
      </c>
      <c r="E33" s="77">
        <v>48.867288809648684</v>
      </c>
      <c r="F33" s="77"/>
      <c r="G33" s="77">
        <v>10.043494883323802</v>
      </c>
      <c r="H33" s="77">
        <v>18.276955980650982</v>
      </c>
      <c r="I33" s="77">
        <f>J33-G33-H33</f>
        <v>22.812260326376538</v>
      </c>
      <c r="J33" s="77">
        <v>51.132711190351323</v>
      </c>
      <c r="K33" s="79">
        <v>2152.6669999999999</v>
      </c>
    </row>
    <row r="34" spans="1:11">
      <c r="A34" s="342" t="s">
        <v>14</v>
      </c>
      <c r="B34" s="342"/>
    </row>
    <row r="39" spans="1:11" ht="15" customHeight="1"/>
  </sheetData>
  <mergeCells count="12">
    <mergeCell ref="A14:K14"/>
    <mergeCell ref="A19:K19"/>
    <mergeCell ref="A24:K24"/>
    <mergeCell ref="A29:K29"/>
    <mergeCell ref="A34:B34"/>
    <mergeCell ref="A1:K1"/>
    <mergeCell ref="A9:K9"/>
    <mergeCell ref="A2:A3"/>
    <mergeCell ref="B2:E2"/>
    <mergeCell ref="G2:J2"/>
    <mergeCell ref="K2:K3"/>
    <mergeCell ref="A4:K4"/>
  </mergeCells>
  <pageMargins left="0.7" right="0.7" top="0.75" bottom="0.75" header="0.3" footer="0.3"/>
  <pageSetup paperSize="9" scale="88" orientation="portrait" r:id="rId1"/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selection activeCell="H19" sqref="H19"/>
    </sheetView>
  </sheetViews>
  <sheetFormatPr defaultRowHeight="15"/>
  <cols>
    <col min="1" max="1" width="8.42578125" customWidth="1"/>
    <col min="2" max="19" width="7.7109375" customWidth="1"/>
  </cols>
  <sheetData>
    <row r="1" spans="1:19">
      <c r="A1" s="20" t="s">
        <v>102</v>
      </c>
    </row>
    <row r="2" spans="1:19" ht="15" customHeight="1">
      <c r="A2" s="381" t="s">
        <v>15</v>
      </c>
      <c r="B2" s="383" t="s">
        <v>16</v>
      </c>
      <c r="C2" s="383" t="s">
        <v>17</v>
      </c>
      <c r="D2" s="374" t="s">
        <v>65</v>
      </c>
      <c r="E2" s="374" t="s">
        <v>66</v>
      </c>
      <c r="F2" s="383" t="s">
        <v>18</v>
      </c>
      <c r="G2" s="385" t="s">
        <v>132</v>
      </c>
      <c r="H2" s="387" t="s">
        <v>16</v>
      </c>
      <c r="I2" s="374" t="s">
        <v>17</v>
      </c>
      <c r="J2" s="374" t="s">
        <v>65</v>
      </c>
      <c r="K2" s="374" t="s">
        <v>66</v>
      </c>
      <c r="L2" s="374" t="s">
        <v>18</v>
      </c>
      <c r="M2" s="376" t="s">
        <v>133</v>
      </c>
      <c r="N2" s="389" t="s">
        <v>16</v>
      </c>
      <c r="O2" s="389" t="s">
        <v>17</v>
      </c>
      <c r="P2" s="389" t="s">
        <v>129</v>
      </c>
      <c r="Q2" s="389" t="s">
        <v>130</v>
      </c>
      <c r="R2" s="389" t="s">
        <v>18</v>
      </c>
      <c r="S2" s="389" t="s">
        <v>19</v>
      </c>
    </row>
    <row r="3" spans="1:19" ht="20.25" customHeight="1">
      <c r="A3" s="382"/>
      <c r="B3" s="384"/>
      <c r="C3" s="384"/>
      <c r="D3" s="375"/>
      <c r="E3" s="375"/>
      <c r="F3" s="384"/>
      <c r="G3" s="386"/>
      <c r="H3" s="388"/>
      <c r="I3" s="375"/>
      <c r="J3" s="375"/>
      <c r="K3" s="375"/>
      <c r="L3" s="375"/>
      <c r="M3" s="377"/>
      <c r="N3" s="390"/>
      <c r="O3" s="390"/>
      <c r="P3" s="390"/>
      <c r="Q3" s="390"/>
      <c r="R3" s="390"/>
      <c r="S3" s="390"/>
    </row>
    <row r="4" spans="1:19">
      <c r="A4" s="378" t="s">
        <v>8</v>
      </c>
      <c r="B4" s="379"/>
      <c r="C4" s="379"/>
      <c r="D4" s="379"/>
      <c r="E4" s="379"/>
      <c r="F4" s="379"/>
      <c r="G4" s="379"/>
      <c r="H4" s="378" t="s">
        <v>13</v>
      </c>
      <c r="I4" s="379"/>
      <c r="J4" s="379"/>
      <c r="K4" s="379"/>
      <c r="L4" s="379"/>
      <c r="M4" s="380"/>
      <c r="N4" s="378" t="s">
        <v>81</v>
      </c>
      <c r="O4" s="379"/>
      <c r="P4" s="379"/>
      <c r="Q4" s="379"/>
      <c r="R4" s="379"/>
      <c r="S4" s="380"/>
    </row>
    <row r="5" spans="1:19">
      <c r="A5" s="391" t="s">
        <v>20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</row>
    <row r="6" spans="1:19">
      <c r="A6" s="85" t="s">
        <v>33</v>
      </c>
      <c r="B6" s="86">
        <v>36.9</v>
      </c>
      <c r="C6" s="87">
        <v>21.9</v>
      </c>
      <c r="D6" s="87">
        <v>66.8</v>
      </c>
      <c r="E6" s="87">
        <v>43.6</v>
      </c>
      <c r="F6" s="87">
        <v>28.7</v>
      </c>
      <c r="G6" s="87">
        <v>32.9</v>
      </c>
      <c r="H6" s="88">
        <v>8.9</v>
      </c>
      <c r="I6" s="89">
        <v>11.5</v>
      </c>
      <c r="J6" s="89">
        <v>51.7</v>
      </c>
      <c r="K6" s="89">
        <v>34.700000000000003</v>
      </c>
      <c r="L6" s="89">
        <v>30.6</v>
      </c>
      <c r="M6" s="291">
        <v>23.4</v>
      </c>
      <c r="N6" s="295">
        <v>24.6</v>
      </c>
      <c r="O6" s="225">
        <v>17</v>
      </c>
      <c r="P6" s="225">
        <v>61.2</v>
      </c>
      <c r="Q6" s="225">
        <v>38.9</v>
      </c>
      <c r="R6" s="225">
        <v>29.9</v>
      </c>
      <c r="S6" s="225">
        <v>28.3</v>
      </c>
    </row>
    <row r="7" spans="1:19">
      <c r="A7" s="90" t="s">
        <v>22</v>
      </c>
      <c r="B7" s="86">
        <v>78.7</v>
      </c>
      <c r="C7" s="87">
        <v>87.9</v>
      </c>
      <c r="D7" s="87">
        <v>91.5</v>
      </c>
      <c r="E7" s="87">
        <v>89</v>
      </c>
      <c r="F7" s="87">
        <v>81.2</v>
      </c>
      <c r="G7" s="87">
        <v>87.3</v>
      </c>
      <c r="H7" s="91">
        <v>26.4</v>
      </c>
      <c r="I7" s="89">
        <v>61</v>
      </c>
      <c r="J7" s="89">
        <v>72</v>
      </c>
      <c r="K7" s="89">
        <v>77.900000000000006</v>
      </c>
      <c r="L7" s="89">
        <v>77.099999999999994</v>
      </c>
      <c r="M7" s="291">
        <v>72.7</v>
      </c>
      <c r="N7" s="295">
        <v>56.8</v>
      </c>
      <c r="O7" s="225">
        <v>76.900000000000006</v>
      </c>
      <c r="P7" s="225">
        <v>82.7</v>
      </c>
      <c r="Q7" s="225">
        <v>83.4</v>
      </c>
      <c r="R7" s="225">
        <v>78.7</v>
      </c>
      <c r="S7" s="225">
        <v>80.099999999999994</v>
      </c>
    </row>
    <row r="8" spans="1:19">
      <c r="A8" s="92" t="s">
        <v>131</v>
      </c>
      <c r="B8" s="93">
        <v>49.8</v>
      </c>
      <c r="C8" s="93">
        <v>68.5</v>
      </c>
      <c r="D8" s="93">
        <v>82.5</v>
      </c>
      <c r="E8" s="93">
        <v>80.8</v>
      </c>
      <c r="F8" s="93">
        <v>86.5</v>
      </c>
      <c r="G8" s="93">
        <v>74.5</v>
      </c>
      <c r="H8" s="94">
        <v>19.100000000000001</v>
      </c>
      <c r="I8" s="95">
        <v>44.9</v>
      </c>
      <c r="J8" s="95">
        <v>65.099999999999994</v>
      </c>
      <c r="K8" s="95">
        <v>68.3</v>
      </c>
      <c r="L8" s="95">
        <v>76.7</v>
      </c>
      <c r="M8" s="292">
        <v>56.5</v>
      </c>
      <c r="N8" s="296">
        <v>32.6</v>
      </c>
      <c r="O8" s="290">
        <v>57.6</v>
      </c>
      <c r="P8" s="290">
        <v>73.599999999999994</v>
      </c>
      <c r="Q8" s="290">
        <v>74.7</v>
      </c>
      <c r="R8" s="290">
        <v>81.2</v>
      </c>
      <c r="S8" s="290">
        <v>65.599999999999994</v>
      </c>
    </row>
    <row r="9" spans="1:19">
      <c r="A9" s="373" t="s">
        <v>23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</row>
    <row r="10" spans="1:19">
      <c r="A10" s="96" t="s">
        <v>33</v>
      </c>
      <c r="B10" s="87">
        <v>25.5</v>
      </c>
      <c r="C10" s="87">
        <v>16.100000000000001</v>
      </c>
      <c r="D10" s="87">
        <v>60.6</v>
      </c>
      <c r="E10" s="87">
        <v>38.6</v>
      </c>
      <c r="F10" s="87">
        <v>31.9</v>
      </c>
      <c r="G10" s="87">
        <v>27.4</v>
      </c>
      <c r="H10" s="91">
        <v>31.8</v>
      </c>
      <c r="I10" s="89">
        <v>7.7</v>
      </c>
      <c r="J10" s="89">
        <v>51</v>
      </c>
      <c r="K10" s="89">
        <v>27.2</v>
      </c>
      <c r="L10" s="89">
        <v>27.8</v>
      </c>
      <c r="M10" s="291">
        <v>18.399999999999999</v>
      </c>
      <c r="N10" s="295">
        <v>28.8</v>
      </c>
      <c r="O10" s="225">
        <v>12.2</v>
      </c>
      <c r="P10" s="225">
        <v>57.3</v>
      </c>
      <c r="Q10" s="225">
        <v>32.700000000000003</v>
      </c>
      <c r="R10" s="225">
        <v>29.4</v>
      </c>
      <c r="S10" s="225">
        <v>23</v>
      </c>
    </row>
    <row r="11" spans="1:19">
      <c r="A11" s="97" t="s">
        <v>22</v>
      </c>
      <c r="B11" s="87">
        <v>84.2</v>
      </c>
      <c r="C11" s="87">
        <v>84.7</v>
      </c>
      <c r="D11" s="87">
        <v>89.2</v>
      </c>
      <c r="E11" s="87">
        <v>82.5</v>
      </c>
      <c r="F11" s="87">
        <v>71.2</v>
      </c>
      <c r="G11" s="87">
        <v>81.5</v>
      </c>
      <c r="H11" s="91">
        <v>32.299999999999997</v>
      </c>
      <c r="I11" s="89">
        <v>56.3</v>
      </c>
      <c r="J11" s="89">
        <v>58.1</v>
      </c>
      <c r="K11" s="89">
        <v>66.7</v>
      </c>
      <c r="L11" s="89">
        <v>68.099999999999994</v>
      </c>
      <c r="M11" s="291">
        <v>64.099999999999994</v>
      </c>
      <c r="N11" s="295">
        <v>57.7</v>
      </c>
      <c r="O11" s="225">
        <v>72.900000000000006</v>
      </c>
      <c r="P11" s="225">
        <v>77</v>
      </c>
      <c r="Q11" s="225">
        <v>74.7</v>
      </c>
      <c r="R11" s="225">
        <v>69.2</v>
      </c>
      <c r="S11" s="225">
        <v>72.8</v>
      </c>
    </row>
    <row r="12" spans="1:19">
      <c r="A12" s="92" t="s">
        <v>131</v>
      </c>
      <c r="B12" s="93">
        <v>52.8</v>
      </c>
      <c r="C12" s="93">
        <v>64.5</v>
      </c>
      <c r="D12" s="93">
        <v>79.2</v>
      </c>
      <c r="E12" s="93">
        <v>78</v>
      </c>
      <c r="F12" s="93">
        <v>82.9</v>
      </c>
      <c r="G12" s="93">
        <v>72.099999999999994</v>
      </c>
      <c r="H12" s="94">
        <v>21.1</v>
      </c>
      <c r="I12" s="95">
        <v>38</v>
      </c>
      <c r="J12" s="95">
        <v>57.6</v>
      </c>
      <c r="K12" s="95">
        <v>60.7</v>
      </c>
      <c r="L12" s="95">
        <v>74.400000000000006</v>
      </c>
      <c r="M12" s="292">
        <v>52</v>
      </c>
      <c r="N12" s="296">
        <v>33.5</v>
      </c>
      <c r="O12" s="290">
        <v>52.4</v>
      </c>
      <c r="P12" s="290">
        <v>68.599999999999994</v>
      </c>
      <c r="Q12" s="290">
        <v>69.3</v>
      </c>
      <c r="R12" s="290">
        <v>78.099999999999994</v>
      </c>
      <c r="S12" s="290">
        <v>61.9</v>
      </c>
    </row>
    <row r="13" spans="1:19" ht="15" customHeight="1">
      <c r="A13" s="373" t="s">
        <v>24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</row>
    <row r="14" spans="1:19">
      <c r="A14" s="96" t="s">
        <v>33</v>
      </c>
      <c r="B14" s="87">
        <v>20.2</v>
      </c>
      <c r="C14" s="87">
        <v>14.6</v>
      </c>
      <c r="D14" s="87">
        <v>36.1</v>
      </c>
      <c r="E14" s="87">
        <v>25.3</v>
      </c>
      <c r="F14" s="87">
        <v>13.2</v>
      </c>
      <c r="G14" s="87">
        <v>19.100000000000001</v>
      </c>
      <c r="H14" s="91">
        <v>4.5</v>
      </c>
      <c r="I14" s="89">
        <v>6.1</v>
      </c>
      <c r="J14" s="89">
        <v>24</v>
      </c>
      <c r="K14" s="89">
        <v>15.4</v>
      </c>
      <c r="L14" s="89">
        <v>15.4</v>
      </c>
      <c r="M14" s="291">
        <v>10.5</v>
      </c>
      <c r="N14" s="295">
        <v>13.6</v>
      </c>
      <c r="O14" s="225">
        <v>10.6</v>
      </c>
      <c r="P14" s="225">
        <v>31.5</v>
      </c>
      <c r="Q14" s="225">
        <v>20.100000000000001</v>
      </c>
      <c r="R14" s="225">
        <v>14.6</v>
      </c>
      <c r="S14" s="225">
        <v>14.9</v>
      </c>
    </row>
    <row r="15" spans="1:19">
      <c r="A15" s="97" t="s">
        <v>22</v>
      </c>
      <c r="B15" s="87">
        <v>50.5</v>
      </c>
      <c r="C15" s="87">
        <v>64.3</v>
      </c>
      <c r="D15" s="87">
        <v>73.5</v>
      </c>
      <c r="E15" s="87">
        <v>64.3</v>
      </c>
      <c r="F15" s="87">
        <v>56.9</v>
      </c>
      <c r="G15" s="87">
        <v>62.9</v>
      </c>
      <c r="H15" s="91">
        <v>14</v>
      </c>
      <c r="I15" s="89">
        <v>23.7</v>
      </c>
      <c r="J15" s="89">
        <v>33.5</v>
      </c>
      <c r="K15" s="89">
        <v>40</v>
      </c>
      <c r="L15" s="89">
        <v>50.7</v>
      </c>
      <c r="M15" s="291">
        <v>36.1</v>
      </c>
      <c r="N15" s="295">
        <v>34</v>
      </c>
      <c r="O15" s="225">
        <v>45.5</v>
      </c>
      <c r="P15" s="225">
        <v>56.9</v>
      </c>
      <c r="Q15" s="225">
        <v>52.3</v>
      </c>
      <c r="R15" s="225">
        <v>53.1</v>
      </c>
      <c r="S15" s="225">
        <v>49.5</v>
      </c>
    </row>
    <row r="16" spans="1:19">
      <c r="A16" s="92" t="s">
        <v>131</v>
      </c>
      <c r="B16" s="93">
        <v>45.9</v>
      </c>
      <c r="C16" s="93">
        <v>54.2</v>
      </c>
      <c r="D16" s="93">
        <v>67.5</v>
      </c>
      <c r="E16" s="93">
        <v>64.2</v>
      </c>
      <c r="F16" s="93">
        <v>76.599999999999994</v>
      </c>
      <c r="G16" s="93">
        <v>59</v>
      </c>
      <c r="H16" s="94">
        <v>10.8</v>
      </c>
      <c r="I16" s="95">
        <v>19.899999999999999</v>
      </c>
      <c r="J16" s="95">
        <v>35.700000000000003</v>
      </c>
      <c r="K16" s="95">
        <v>40.5</v>
      </c>
      <c r="L16" s="95">
        <v>64</v>
      </c>
      <c r="M16" s="292">
        <v>30.6</v>
      </c>
      <c r="N16" s="296">
        <v>25.1</v>
      </c>
      <c r="O16" s="290">
        <v>38.200000000000003</v>
      </c>
      <c r="P16" s="290">
        <v>53</v>
      </c>
      <c r="Q16" s="290">
        <v>52.4</v>
      </c>
      <c r="R16" s="290">
        <v>69.5</v>
      </c>
      <c r="S16" s="290">
        <v>44.6</v>
      </c>
    </row>
    <row r="17" spans="1:19">
      <c r="A17" s="373" t="s">
        <v>25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</row>
    <row r="18" spans="1:19">
      <c r="A18" s="96" t="s">
        <v>33</v>
      </c>
      <c r="B18" s="98">
        <v>26.9</v>
      </c>
      <c r="C18" s="98">
        <v>17.7</v>
      </c>
      <c r="D18" s="98">
        <v>58</v>
      </c>
      <c r="E18" s="98">
        <v>34.799999999999997</v>
      </c>
      <c r="F18" s="98">
        <v>24.5</v>
      </c>
      <c r="G18" s="98">
        <v>26.1</v>
      </c>
      <c r="H18" s="100">
        <v>10.1</v>
      </c>
      <c r="I18" s="101">
        <v>8.5</v>
      </c>
      <c r="J18" s="101">
        <v>44.1</v>
      </c>
      <c r="K18" s="101">
        <v>25.1</v>
      </c>
      <c r="L18" s="101">
        <v>25.2</v>
      </c>
      <c r="M18" s="293">
        <v>17</v>
      </c>
      <c r="N18" s="297">
        <v>19.5</v>
      </c>
      <c r="O18" s="223">
        <v>13.4</v>
      </c>
      <c r="P18" s="223">
        <v>52.9</v>
      </c>
      <c r="Q18" s="223">
        <v>29.8</v>
      </c>
      <c r="R18" s="223">
        <v>24.9</v>
      </c>
      <c r="S18" s="223">
        <v>21.7</v>
      </c>
    </row>
    <row r="19" spans="1:19">
      <c r="A19" s="102" t="s">
        <v>22</v>
      </c>
      <c r="B19" s="99">
        <v>63.1</v>
      </c>
      <c r="C19" s="99">
        <v>77.7</v>
      </c>
      <c r="D19" s="99">
        <v>88.2</v>
      </c>
      <c r="E19" s="99">
        <v>78.400000000000006</v>
      </c>
      <c r="F19" s="99">
        <v>71.8</v>
      </c>
      <c r="G19" s="99">
        <v>77.3</v>
      </c>
      <c r="H19" s="91">
        <v>20</v>
      </c>
      <c r="I19" s="89">
        <v>43</v>
      </c>
      <c r="J19" s="89">
        <v>64.2</v>
      </c>
      <c r="K19" s="89">
        <v>61.6</v>
      </c>
      <c r="L19" s="89">
        <v>66.8</v>
      </c>
      <c r="M19" s="291">
        <v>57.5</v>
      </c>
      <c r="N19" s="295">
        <v>43.8</v>
      </c>
      <c r="O19" s="225">
        <v>62.6</v>
      </c>
      <c r="P19" s="225">
        <v>77.7</v>
      </c>
      <c r="Q19" s="225">
        <v>70</v>
      </c>
      <c r="R19" s="225">
        <v>68.8</v>
      </c>
      <c r="S19" s="225">
        <v>67.5</v>
      </c>
    </row>
    <row r="20" spans="1:19">
      <c r="A20" s="289" t="s">
        <v>131</v>
      </c>
      <c r="B20" s="103">
        <v>48.4</v>
      </c>
      <c r="C20" s="103">
        <v>62.3</v>
      </c>
      <c r="D20" s="103">
        <v>79.3</v>
      </c>
      <c r="E20" s="103">
        <v>74.599999999999994</v>
      </c>
      <c r="F20" s="103">
        <v>82.8</v>
      </c>
      <c r="G20" s="103">
        <v>68.599999999999994</v>
      </c>
      <c r="H20" s="104">
        <v>15.4</v>
      </c>
      <c r="I20" s="105">
        <v>34</v>
      </c>
      <c r="J20" s="105">
        <v>59.5</v>
      </c>
      <c r="K20" s="105">
        <v>57.1</v>
      </c>
      <c r="L20" s="105">
        <v>72.3</v>
      </c>
      <c r="M20" s="294">
        <v>46.4</v>
      </c>
      <c r="N20" s="298">
        <v>29.2</v>
      </c>
      <c r="O20" s="227">
        <v>49.2</v>
      </c>
      <c r="P20" s="227">
        <v>69.400000000000006</v>
      </c>
      <c r="Q20" s="227">
        <v>65.900000000000006</v>
      </c>
      <c r="R20" s="227">
        <v>77</v>
      </c>
      <c r="S20" s="227">
        <v>57.5</v>
      </c>
    </row>
    <row r="21" spans="1:19">
      <c r="A21" s="372" t="s">
        <v>14</v>
      </c>
      <c r="B21" s="372"/>
    </row>
  </sheetData>
  <mergeCells count="27">
    <mergeCell ref="R2:R3"/>
    <mergeCell ref="S2:S3"/>
    <mergeCell ref="N4:S4"/>
    <mergeCell ref="A5:S5"/>
    <mergeCell ref="A9:S9"/>
    <mergeCell ref="N2:N3"/>
    <mergeCell ref="O2:O3"/>
    <mergeCell ref="P2:P3"/>
    <mergeCell ref="Q2:Q3"/>
    <mergeCell ref="J2:J3"/>
    <mergeCell ref="K2:K3"/>
    <mergeCell ref="A21:B21"/>
    <mergeCell ref="A13:S13"/>
    <mergeCell ref="A17:S17"/>
    <mergeCell ref="L2:L3"/>
    <mergeCell ref="M2:M3"/>
    <mergeCell ref="A4:G4"/>
    <mergeCell ref="H4:M4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7"/>
  <sheetViews>
    <sheetView topLeftCell="A13" zoomScaleNormal="100" workbookViewId="0">
      <selection activeCell="A38" sqref="A38"/>
    </sheetView>
  </sheetViews>
  <sheetFormatPr defaultRowHeight="15"/>
  <cols>
    <col min="1" max="1" width="12.28515625" customWidth="1"/>
    <col min="2" max="19" width="6.7109375" customWidth="1"/>
  </cols>
  <sheetData>
    <row r="1" spans="1:20" s="1" customFormat="1">
      <c r="A1" s="397" t="s">
        <v>122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209"/>
      <c r="O1" s="209"/>
      <c r="P1" s="209"/>
      <c r="Q1" s="209"/>
      <c r="R1" s="209"/>
      <c r="S1" s="209"/>
    </row>
    <row r="2" spans="1:20" s="1" customFormat="1">
      <c r="A2" s="398" t="s">
        <v>72</v>
      </c>
      <c r="B2" s="395" t="s">
        <v>21</v>
      </c>
      <c r="C2" s="396"/>
      <c r="D2" s="396"/>
      <c r="E2" s="396"/>
      <c r="F2" s="396"/>
      <c r="G2" s="396"/>
      <c r="H2" s="396" t="s">
        <v>110</v>
      </c>
      <c r="I2" s="396"/>
      <c r="J2" s="396"/>
      <c r="K2" s="396"/>
      <c r="L2" s="396"/>
      <c r="M2" s="396"/>
      <c r="N2" s="279"/>
      <c r="O2" s="279"/>
      <c r="P2" s="279"/>
      <c r="Q2" s="279"/>
      <c r="R2" s="279"/>
      <c r="S2" s="279"/>
      <c r="T2" s="19"/>
    </row>
    <row r="3" spans="1:20" s="1" customFormat="1">
      <c r="A3" s="399"/>
      <c r="B3" s="395" t="s">
        <v>51</v>
      </c>
      <c r="C3" s="396"/>
      <c r="D3" s="396"/>
      <c r="E3" s="396" t="s">
        <v>52</v>
      </c>
      <c r="F3" s="396"/>
      <c r="G3" s="396"/>
      <c r="H3" s="395" t="s">
        <v>51</v>
      </c>
      <c r="I3" s="396"/>
      <c r="J3" s="396"/>
      <c r="K3" s="396" t="s">
        <v>52</v>
      </c>
      <c r="L3" s="396"/>
      <c r="M3" s="396"/>
      <c r="N3" s="19"/>
    </row>
    <row r="4" spans="1:20" s="1" customFormat="1">
      <c r="A4" s="400"/>
      <c r="B4" s="216" t="s">
        <v>109</v>
      </c>
      <c r="C4" s="217" t="s">
        <v>99</v>
      </c>
      <c r="D4" s="218" t="s">
        <v>100</v>
      </c>
      <c r="E4" s="217" t="s">
        <v>109</v>
      </c>
      <c r="F4" s="217" t="s">
        <v>99</v>
      </c>
      <c r="G4" s="217" t="s">
        <v>100</v>
      </c>
      <c r="H4" s="216" t="s">
        <v>109</v>
      </c>
      <c r="I4" s="217" t="s">
        <v>99</v>
      </c>
      <c r="J4" s="218" t="s">
        <v>100</v>
      </c>
      <c r="K4" s="216" t="s">
        <v>109</v>
      </c>
      <c r="L4" s="217" t="s">
        <v>99</v>
      </c>
      <c r="M4" s="217" t="s">
        <v>100</v>
      </c>
      <c r="N4" s="19"/>
    </row>
    <row r="5" spans="1:20" s="1" customFormat="1">
      <c r="A5" s="237" t="s">
        <v>73</v>
      </c>
      <c r="B5" s="210">
        <v>40.4</v>
      </c>
      <c r="C5" s="211">
        <v>40.4</v>
      </c>
      <c r="D5" s="212">
        <v>37.200000000000003</v>
      </c>
      <c r="E5" s="211">
        <v>34.299999999999997</v>
      </c>
      <c r="F5" s="211">
        <v>34.6</v>
      </c>
      <c r="G5" s="211">
        <v>33.1</v>
      </c>
      <c r="H5" s="210">
        <v>81.8</v>
      </c>
      <c r="I5" s="211">
        <v>81.7</v>
      </c>
      <c r="J5" s="212">
        <v>78.099999999999994</v>
      </c>
      <c r="K5" s="210">
        <v>69</v>
      </c>
      <c r="L5" s="211">
        <v>69.8</v>
      </c>
      <c r="M5" s="211">
        <v>68.5</v>
      </c>
      <c r="N5" s="19"/>
    </row>
    <row r="6" spans="1:20" s="1" customFormat="1">
      <c r="A6" s="232" t="s">
        <v>127</v>
      </c>
      <c r="B6" s="210">
        <v>43.8</v>
      </c>
      <c r="C6" s="211">
        <v>43.5</v>
      </c>
      <c r="D6" s="212">
        <v>39.799999999999997</v>
      </c>
      <c r="E6" s="211">
        <v>38.1</v>
      </c>
      <c r="F6" s="211">
        <v>38.4</v>
      </c>
      <c r="G6" s="211">
        <v>36.5</v>
      </c>
      <c r="H6" s="210">
        <v>82.1</v>
      </c>
      <c r="I6" s="211">
        <v>81.599999999999994</v>
      </c>
      <c r="J6" s="212">
        <v>77.8</v>
      </c>
      <c r="K6" s="210">
        <v>70.099999999999994</v>
      </c>
      <c r="L6" s="211">
        <v>70.8</v>
      </c>
      <c r="M6" s="211">
        <v>69.7</v>
      </c>
      <c r="N6" s="19"/>
    </row>
    <row r="7" spans="1:20" s="1" customFormat="1">
      <c r="A7" s="232" t="s">
        <v>75</v>
      </c>
      <c r="B7" s="210">
        <v>46.9</v>
      </c>
      <c r="C7" s="211">
        <v>48.8</v>
      </c>
      <c r="D7" s="212">
        <v>47.6</v>
      </c>
      <c r="E7" s="211">
        <v>43.5</v>
      </c>
      <c r="F7" s="211">
        <v>45</v>
      </c>
      <c r="G7" s="211">
        <v>44.7</v>
      </c>
      <c r="H7" s="210">
        <v>77.7</v>
      </c>
      <c r="I7" s="211">
        <v>79.5</v>
      </c>
      <c r="J7" s="212">
        <v>77.900000000000006</v>
      </c>
      <c r="K7" s="210">
        <v>70.900000000000006</v>
      </c>
      <c r="L7" s="211">
        <v>72.900000000000006</v>
      </c>
      <c r="M7" s="211">
        <v>73.7</v>
      </c>
      <c r="N7" s="19"/>
    </row>
    <row r="8" spans="1:20" s="1" customFormat="1">
      <c r="A8" s="232" t="s">
        <v>76</v>
      </c>
      <c r="B8" s="210">
        <v>52.5</v>
      </c>
      <c r="C8" s="211">
        <v>46.7</v>
      </c>
      <c r="D8" s="212">
        <v>33</v>
      </c>
      <c r="E8" s="211">
        <v>47.4</v>
      </c>
      <c r="F8" s="211">
        <v>45</v>
      </c>
      <c r="G8" s="211">
        <v>37.700000000000003</v>
      </c>
      <c r="H8" s="210">
        <v>86.7</v>
      </c>
      <c r="I8" s="211">
        <v>83.4</v>
      </c>
      <c r="J8" s="212">
        <v>71</v>
      </c>
      <c r="K8" s="210">
        <v>78.400000000000006</v>
      </c>
      <c r="L8" s="211">
        <v>76.099999999999994</v>
      </c>
      <c r="M8" s="211">
        <v>72.5</v>
      </c>
      <c r="N8" s="19"/>
    </row>
    <row r="9" spans="1:20" s="1" customFormat="1">
      <c r="A9" s="232" t="s">
        <v>77</v>
      </c>
      <c r="B9" s="210">
        <v>44.2</v>
      </c>
      <c r="C9" s="211">
        <v>39.299999999999997</v>
      </c>
      <c r="D9" s="212">
        <v>29.4</v>
      </c>
      <c r="E9" s="211">
        <v>33.799999999999997</v>
      </c>
      <c r="F9" s="211">
        <v>32.5</v>
      </c>
      <c r="G9" s="211">
        <v>26.5</v>
      </c>
      <c r="H9" s="210">
        <v>83.7</v>
      </c>
      <c r="I9" s="211">
        <v>77.900000000000006</v>
      </c>
      <c r="J9" s="212">
        <v>68.5</v>
      </c>
      <c r="K9" s="210">
        <v>72</v>
      </c>
      <c r="L9" s="211">
        <v>71.3</v>
      </c>
      <c r="M9" s="211">
        <v>66.099999999999994</v>
      </c>
      <c r="N9" s="19"/>
    </row>
    <row r="10" spans="1:20" s="1" customFormat="1">
      <c r="A10" s="232" t="s">
        <v>78</v>
      </c>
      <c r="B10" s="210">
        <v>34.5</v>
      </c>
      <c r="C10" s="211">
        <v>34.799999999999997</v>
      </c>
      <c r="D10" s="212">
        <v>33.5</v>
      </c>
      <c r="E10" s="211">
        <v>28.5</v>
      </c>
      <c r="F10" s="211">
        <v>29.2</v>
      </c>
      <c r="G10" s="211">
        <v>29.3</v>
      </c>
      <c r="H10" s="210">
        <v>84.1</v>
      </c>
      <c r="I10" s="211">
        <v>85.2</v>
      </c>
      <c r="J10" s="212">
        <v>82.6</v>
      </c>
      <c r="K10" s="210">
        <v>72.7</v>
      </c>
      <c r="L10" s="211">
        <v>72.900000000000006</v>
      </c>
      <c r="M10" s="211">
        <v>72.599999999999994</v>
      </c>
      <c r="N10" s="19"/>
    </row>
    <row r="11" spans="1:20" s="1" customFormat="1">
      <c r="A11" s="232" t="s">
        <v>12</v>
      </c>
      <c r="B11" s="210">
        <v>29.6</v>
      </c>
      <c r="C11" s="211">
        <v>29.1</v>
      </c>
      <c r="D11" s="212">
        <v>26.1</v>
      </c>
      <c r="E11" s="211">
        <v>19.5</v>
      </c>
      <c r="F11" s="211">
        <v>19.399999999999999</v>
      </c>
      <c r="G11" s="211">
        <v>17</v>
      </c>
      <c r="H11" s="210">
        <v>73.400000000000006</v>
      </c>
      <c r="I11" s="211">
        <v>73.2</v>
      </c>
      <c r="J11" s="212">
        <v>69.2</v>
      </c>
      <c r="K11" s="210">
        <v>55.1</v>
      </c>
      <c r="L11" s="211">
        <v>55.4</v>
      </c>
      <c r="M11" s="211">
        <v>53.2</v>
      </c>
      <c r="N11" s="19"/>
    </row>
    <row r="12" spans="1:20" s="1" customFormat="1">
      <c r="A12" s="239" t="s">
        <v>79</v>
      </c>
      <c r="B12" s="213">
        <v>54.4</v>
      </c>
      <c r="C12" s="214">
        <v>53.8</v>
      </c>
      <c r="D12" s="215">
        <v>48.5</v>
      </c>
      <c r="E12" s="214">
        <v>51.4</v>
      </c>
      <c r="F12" s="214">
        <v>51</v>
      </c>
      <c r="G12" s="214">
        <v>48.2</v>
      </c>
      <c r="H12" s="213">
        <v>87.5</v>
      </c>
      <c r="I12" s="214">
        <v>86.4</v>
      </c>
      <c r="J12" s="215">
        <v>83.2</v>
      </c>
      <c r="K12" s="213">
        <v>72.599999999999994</v>
      </c>
      <c r="L12" s="214">
        <v>73</v>
      </c>
      <c r="M12" s="214">
        <v>72.2</v>
      </c>
      <c r="N12" s="19"/>
    </row>
    <row r="13" spans="1:20" s="1" customFormat="1">
      <c r="A13" s="230" t="s">
        <v>80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</row>
    <row r="14" spans="1:20" s="1" customFormat="1" ht="8.25" customHeight="1"/>
    <row r="15" spans="1:20" ht="30" customHeight="1">
      <c r="A15" s="364" t="s">
        <v>126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</row>
    <row r="16" spans="1:20">
      <c r="A16" s="234"/>
      <c r="B16" s="393" t="s">
        <v>67</v>
      </c>
      <c r="C16" s="394"/>
      <c r="D16" s="393" t="s">
        <v>68</v>
      </c>
      <c r="E16" s="392"/>
      <c r="F16" s="392"/>
      <c r="G16" s="394"/>
      <c r="H16" s="393" t="s">
        <v>69</v>
      </c>
      <c r="I16" s="392"/>
      <c r="J16" s="392"/>
      <c r="K16" s="392"/>
      <c r="L16" s="19"/>
    </row>
    <row r="17" spans="1:12">
      <c r="A17" s="235"/>
      <c r="B17" s="393" t="s">
        <v>70</v>
      </c>
      <c r="C17" s="394"/>
      <c r="D17" s="393" t="s">
        <v>70</v>
      </c>
      <c r="E17" s="392"/>
      <c r="F17" s="393" t="s">
        <v>71</v>
      </c>
      <c r="G17" s="394"/>
      <c r="H17" s="393" t="s">
        <v>70</v>
      </c>
      <c r="I17" s="394"/>
      <c r="J17" s="393" t="s">
        <v>71</v>
      </c>
      <c r="K17" s="392"/>
      <c r="L17" s="19"/>
    </row>
    <row r="18" spans="1:12">
      <c r="A18" s="276" t="s">
        <v>72</v>
      </c>
      <c r="B18" s="277">
        <v>2007</v>
      </c>
      <c r="C18" s="278">
        <v>2009</v>
      </c>
      <c r="D18" s="247">
        <v>2007</v>
      </c>
      <c r="E18" s="248">
        <v>2009</v>
      </c>
      <c r="F18" s="250">
        <v>2007</v>
      </c>
      <c r="G18" s="249">
        <v>2009</v>
      </c>
      <c r="H18" s="247">
        <v>2007</v>
      </c>
      <c r="I18" s="248">
        <v>2009</v>
      </c>
      <c r="J18" s="250">
        <v>2007</v>
      </c>
      <c r="K18" s="248">
        <v>2009</v>
      </c>
      <c r="L18" s="19"/>
    </row>
    <row r="19" spans="1:12">
      <c r="A19" s="392" t="s">
        <v>8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19"/>
    </row>
    <row r="20" spans="1:12">
      <c r="A20" s="237" t="s">
        <v>73</v>
      </c>
      <c r="B20" s="284">
        <v>37.299999999999997</v>
      </c>
      <c r="C20" s="280">
        <v>33</v>
      </c>
      <c r="D20" s="285">
        <v>56.9</v>
      </c>
      <c r="E20" s="285">
        <v>53.8</v>
      </c>
      <c r="F20" s="285">
        <v>62.7</v>
      </c>
      <c r="G20" s="285">
        <v>58.2</v>
      </c>
      <c r="H20" s="284">
        <v>82</v>
      </c>
      <c r="I20" s="285">
        <v>79.3</v>
      </c>
      <c r="J20" s="285">
        <v>86.4</v>
      </c>
      <c r="K20" s="285">
        <v>83.7</v>
      </c>
      <c r="L20" s="19"/>
    </row>
    <row r="21" spans="1:12">
      <c r="A21" s="232" t="s">
        <v>127</v>
      </c>
      <c r="B21" s="282">
        <v>40.299999999999997</v>
      </c>
      <c r="C21" s="281">
        <v>35</v>
      </c>
      <c r="D21" s="286">
        <v>60.3</v>
      </c>
      <c r="E21" s="286">
        <v>56.2</v>
      </c>
      <c r="F21" s="286">
        <v>62.5</v>
      </c>
      <c r="G21" s="286">
        <v>58.3</v>
      </c>
      <c r="H21" s="282">
        <v>82</v>
      </c>
      <c r="I21" s="286">
        <v>79.099999999999994</v>
      </c>
      <c r="J21" s="286">
        <v>86</v>
      </c>
      <c r="K21" s="286">
        <v>82.8</v>
      </c>
      <c r="L21" s="19"/>
    </row>
    <row r="22" spans="1:12">
      <c r="A22" s="232" t="s">
        <v>75</v>
      </c>
      <c r="B22" s="282">
        <v>62</v>
      </c>
      <c r="C22" s="281">
        <v>54.5</v>
      </c>
      <c r="D22" s="286">
        <v>65</v>
      </c>
      <c r="E22" s="286">
        <v>63.2</v>
      </c>
      <c r="F22" s="286">
        <v>76.400000000000006</v>
      </c>
      <c r="G22" s="286">
        <v>75.7</v>
      </c>
      <c r="H22" s="282">
        <v>77.5</v>
      </c>
      <c r="I22" s="286">
        <v>77.8</v>
      </c>
      <c r="J22" s="286">
        <v>90.4</v>
      </c>
      <c r="K22" s="286">
        <v>88.7</v>
      </c>
      <c r="L22" s="19"/>
    </row>
    <row r="23" spans="1:12">
      <c r="A23" s="232" t="s">
        <v>76</v>
      </c>
      <c r="B23" s="282">
        <v>55.3</v>
      </c>
      <c r="C23" s="281">
        <v>31.6</v>
      </c>
      <c r="D23" s="286">
        <v>75.400000000000006</v>
      </c>
      <c r="E23" s="286">
        <v>52</v>
      </c>
      <c r="F23" s="286">
        <v>77.8</v>
      </c>
      <c r="G23" s="286">
        <v>62.2</v>
      </c>
      <c r="H23" s="282">
        <v>89.2</v>
      </c>
      <c r="I23" s="286">
        <v>69.900000000000006</v>
      </c>
      <c r="J23" s="286">
        <v>91</v>
      </c>
      <c r="K23" s="286">
        <v>80.5</v>
      </c>
      <c r="L23" s="19"/>
    </row>
    <row r="24" spans="1:12">
      <c r="A24" s="232" t="s">
        <v>77</v>
      </c>
      <c r="B24" s="282">
        <v>20.2</v>
      </c>
      <c r="C24" s="281">
        <v>10.9</v>
      </c>
      <c r="D24" s="286">
        <v>49.1</v>
      </c>
      <c r="E24" s="286">
        <v>37.200000000000003</v>
      </c>
      <c r="F24" s="286">
        <v>61.7</v>
      </c>
      <c r="G24" s="286">
        <v>47</v>
      </c>
      <c r="H24" s="282">
        <v>81.900000000000006</v>
      </c>
      <c r="I24" s="286">
        <v>69.7</v>
      </c>
      <c r="J24" s="286">
        <v>84.3</v>
      </c>
      <c r="K24" s="286">
        <v>74.900000000000006</v>
      </c>
      <c r="L24" s="19"/>
    </row>
    <row r="25" spans="1:12">
      <c r="A25" s="232" t="s">
        <v>78</v>
      </c>
      <c r="B25" s="282">
        <v>29.7</v>
      </c>
      <c r="C25" s="281">
        <v>25.3</v>
      </c>
      <c r="D25" s="286">
        <v>54.5</v>
      </c>
      <c r="E25" s="286">
        <v>54.5</v>
      </c>
      <c r="F25" s="286">
        <v>50.4</v>
      </c>
      <c r="G25" s="286">
        <v>53</v>
      </c>
      <c r="H25" s="282">
        <v>86.7</v>
      </c>
      <c r="I25" s="286">
        <v>85</v>
      </c>
      <c r="J25" s="286">
        <v>86.8</v>
      </c>
      <c r="K25" s="286">
        <v>85.1</v>
      </c>
      <c r="L25" s="19"/>
    </row>
    <row r="26" spans="1:12">
      <c r="A26" s="232" t="s">
        <v>12</v>
      </c>
      <c r="B26" s="282">
        <v>24.2</v>
      </c>
      <c r="C26" s="281">
        <v>19.2</v>
      </c>
      <c r="D26" s="286">
        <v>45.2</v>
      </c>
      <c r="E26" s="286">
        <v>41.2</v>
      </c>
      <c r="F26" s="286">
        <v>22.8</v>
      </c>
      <c r="G26" s="286">
        <v>24.6</v>
      </c>
      <c r="H26" s="282">
        <v>74.599999999999994</v>
      </c>
      <c r="I26" s="286">
        <v>71.400000000000006</v>
      </c>
      <c r="J26" s="286">
        <v>61</v>
      </c>
      <c r="K26" s="286">
        <v>57.3</v>
      </c>
      <c r="L26" s="19"/>
    </row>
    <row r="27" spans="1:12">
      <c r="A27" s="239" t="s">
        <v>79</v>
      </c>
      <c r="B27" s="283">
        <v>51</v>
      </c>
      <c r="C27" s="287">
        <v>43.7</v>
      </c>
      <c r="D27" s="288">
        <v>74.400000000000006</v>
      </c>
      <c r="E27" s="288">
        <v>67.099999999999994</v>
      </c>
      <c r="F27" s="288">
        <v>77.5</v>
      </c>
      <c r="G27" s="288">
        <v>71</v>
      </c>
      <c r="H27" s="283">
        <v>88.9</v>
      </c>
      <c r="I27" s="288">
        <v>84.6</v>
      </c>
      <c r="J27" s="288">
        <v>92.3</v>
      </c>
      <c r="K27" s="288">
        <v>90.1</v>
      </c>
      <c r="L27" s="19"/>
    </row>
    <row r="28" spans="1:12">
      <c r="A28" s="392" t="s">
        <v>13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19"/>
    </row>
    <row r="29" spans="1:12">
      <c r="A29" s="237" t="s">
        <v>73</v>
      </c>
      <c r="B29" s="284">
        <v>33.299999999999997</v>
      </c>
      <c r="C29" s="280">
        <v>30.9</v>
      </c>
      <c r="D29" s="285">
        <v>48.7</v>
      </c>
      <c r="E29" s="285">
        <v>47.2</v>
      </c>
      <c r="F29" s="285">
        <v>63.2</v>
      </c>
      <c r="G29" s="285">
        <v>61</v>
      </c>
      <c r="H29" s="284">
        <v>68</v>
      </c>
      <c r="I29" s="285">
        <v>67.099999999999994</v>
      </c>
      <c r="J29" s="285">
        <v>81.8</v>
      </c>
      <c r="K29" s="285">
        <v>80.900000000000006</v>
      </c>
      <c r="L29" s="19"/>
    </row>
    <row r="30" spans="1:12">
      <c r="A30" s="232" t="s">
        <v>74</v>
      </c>
      <c r="B30" s="282">
        <v>36.5</v>
      </c>
      <c r="C30" s="281">
        <v>33.799999999999997</v>
      </c>
      <c r="D30" s="286">
        <v>53.7</v>
      </c>
      <c r="E30" s="286">
        <v>52</v>
      </c>
      <c r="F30" s="286">
        <v>63.5</v>
      </c>
      <c r="G30" s="286">
        <v>61.4</v>
      </c>
      <c r="H30" s="282">
        <v>70.599999999999994</v>
      </c>
      <c r="I30" s="286">
        <v>70</v>
      </c>
      <c r="J30" s="286">
        <v>81.7</v>
      </c>
      <c r="K30" s="286">
        <v>81.099999999999994</v>
      </c>
      <c r="L30" s="19"/>
    </row>
    <row r="31" spans="1:12">
      <c r="A31" s="232" t="s">
        <v>75</v>
      </c>
      <c r="B31" s="282">
        <v>58.2</v>
      </c>
      <c r="C31" s="281">
        <v>51.4</v>
      </c>
      <c r="D31" s="286">
        <v>63.7</v>
      </c>
      <c r="E31" s="286">
        <v>63.8</v>
      </c>
      <c r="F31" s="286">
        <v>79.599999999999994</v>
      </c>
      <c r="G31" s="286">
        <v>79.400000000000006</v>
      </c>
      <c r="H31" s="282">
        <v>73.7</v>
      </c>
      <c r="I31" s="286">
        <v>75.7</v>
      </c>
      <c r="J31" s="286">
        <v>84.8</v>
      </c>
      <c r="K31" s="286">
        <v>87</v>
      </c>
      <c r="L31" s="19"/>
    </row>
    <row r="32" spans="1:12">
      <c r="A32" s="232" t="s">
        <v>76</v>
      </c>
      <c r="B32" s="282">
        <v>49.8</v>
      </c>
      <c r="C32" s="281">
        <v>33.799999999999997</v>
      </c>
      <c r="D32" s="286">
        <v>63.8</v>
      </c>
      <c r="E32" s="286">
        <v>56</v>
      </c>
      <c r="F32" s="286">
        <v>81.2</v>
      </c>
      <c r="G32" s="286">
        <v>70</v>
      </c>
      <c r="H32" s="282">
        <v>73.099999999999994</v>
      </c>
      <c r="I32" s="286">
        <v>67.2</v>
      </c>
      <c r="J32" s="286">
        <v>89.2</v>
      </c>
      <c r="K32" s="286">
        <v>83.7</v>
      </c>
      <c r="L32" s="19"/>
    </row>
    <row r="33" spans="1:12">
      <c r="A33" s="232" t="s">
        <v>77</v>
      </c>
      <c r="B33" s="282">
        <v>17.7</v>
      </c>
      <c r="C33" s="281">
        <v>12.3</v>
      </c>
      <c r="D33" s="286">
        <v>42.3</v>
      </c>
      <c r="E33" s="286">
        <v>37.1</v>
      </c>
      <c r="F33" s="286">
        <v>56.7</v>
      </c>
      <c r="G33" s="286">
        <v>49.6</v>
      </c>
      <c r="H33" s="282">
        <v>73.099999999999994</v>
      </c>
      <c r="I33" s="286">
        <v>66.400000000000006</v>
      </c>
      <c r="J33" s="286">
        <v>80.2</v>
      </c>
      <c r="K33" s="286">
        <v>75.8</v>
      </c>
      <c r="L33" s="19"/>
    </row>
    <row r="34" spans="1:12">
      <c r="A34" s="232" t="s">
        <v>78</v>
      </c>
      <c r="B34" s="282">
        <v>16.899999999999999</v>
      </c>
      <c r="C34" s="281">
        <v>16.100000000000001</v>
      </c>
      <c r="D34" s="286">
        <v>47.5</v>
      </c>
      <c r="E34" s="286">
        <v>46.1</v>
      </c>
      <c r="F34" s="286">
        <v>54.1</v>
      </c>
      <c r="G34" s="286">
        <v>57.3</v>
      </c>
      <c r="H34" s="282">
        <v>70.900000000000006</v>
      </c>
      <c r="I34" s="286">
        <v>70.2</v>
      </c>
      <c r="J34" s="286">
        <v>83</v>
      </c>
      <c r="K34" s="286">
        <v>82.9</v>
      </c>
      <c r="L34" s="19"/>
    </row>
    <row r="35" spans="1:12">
      <c r="A35" s="232" t="s">
        <v>12</v>
      </c>
      <c r="B35" s="282">
        <v>14</v>
      </c>
      <c r="C35" s="281">
        <v>11.2</v>
      </c>
      <c r="D35" s="286">
        <v>32.5</v>
      </c>
      <c r="E35" s="286">
        <v>29.5</v>
      </c>
      <c r="F35" s="286">
        <v>28.8</v>
      </c>
      <c r="G35" s="286">
        <v>25.2</v>
      </c>
      <c r="H35" s="282">
        <v>60</v>
      </c>
      <c r="I35" s="286">
        <v>56.4</v>
      </c>
      <c r="J35" s="286">
        <v>58.7</v>
      </c>
      <c r="K35" s="286">
        <v>57.9</v>
      </c>
      <c r="L35" s="19"/>
    </row>
    <row r="36" spans="1:12">
      <c r="A36" s="239" t="s">
        <v>79</v>
      </c>
      <c r="B36" s="283">
        <v>53.4</v>
      </c>
      <c r="C36" s="287">
        <v>48.3</v>
      </c>
      <c r="D36" s="288">
        <v>67.8</v>
      </c>
      <c r="E36" s="288">
        <v>63</v>
      </c>
      <c r="F36" s="288">
        <v>80.599999999999994</v>
      </c>
      <c r="G36" s="288">
        <v>74.2</v>
      </c>
      <c r="H36" s="283">
        <v>71.5</v>
      </c>
      <c r="I36" s="288">
        <v>70.099999999999994</v>
      </c>
      <c r="J36" s="288">
        <v>88.4</v>
      </c>
      <c r="K36" s="288">
        <v>87.6</v>
      </c>
      <c r="L36" s="19"/>
    </row>
    <row r="37" spans="1:12">
      <c r="A37" s="107" t="s">
        <v>80</v>
      </c>
      <c r="L37" s="19"/>
    </row>
  </sheetData>
  <mergeCells count="19">
    <mergeCell ref="B2:G2"/>
    <mergeCell ref="H2:M2"/>
    <mergeCell ref="A15:M15"/>
    <mergeCell ref="A1:M1"/>
    <mergeCell ref="A19:K19"/>
    <mergeCell ref="H3:J3"/>
    <mergeCell ref="A2:A4"/>
    <mergeCell ref="B3:D3"/>
    <mergeCell ref="E3:G3"/>
    <mergeCell ref="K3:M3"/>
    <mergeCell ref="A28:K28"/>
    <mergeCell ref="B16:C16"/>
    <mergeCell ref="D16:G16"/>
    <mergeCell ref="H16:K16"/>
    <mergeCell ref="B17:C17"/>
    <mergeCell ref="D17:E17"/>
    <mergeCell ref="F17:G17"/>
    <mergeCell ref="H17:I17"/>
    <mergeCell ref="J17:K17"/>
  </mergeCells>
  <pageMargins left="0.70866141732283472" right="0.70866141732283472" top="0.74803149606299213" bottom="0.78740157480314965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8" sqref="A8"/>
    </sheetView>
  </sheetViews>
  <sheetFormatPr defaultRowHeight="15"/>
  <cols>
    <col min="1" max="1" width="9.140625" style="1"/>
    <col min="2" max="2" width="10.140625" style="1" customWidth="1"/>
    <col min="3" max="16384" width="9.140625" style="1"/>
  </cols>
  <sheetData>
    <row r="1" spans="1:7" ht="28.5" customHeight="1">
      <c r="A1" s="402" t="s">
        <v>141</v>
      </c>
      <c r="B1" s="402"/>
      <c r="C1" s="402"/>
      <c r="D1" s="402"/>
      <c r="E1" s="402"/>
      <c r="F1" s="402"/>
      <c r="G1" s="402"/>
    </row>
    <row r="2" spans="1:7">
      <c r="A2" s="403" t="s">
        <v>15</v>
      </c>
      <c r="B2" s="389" t="s">
        <v>16</v>
      </c>
      <c r="C2" s="389" t="s">
        <v>17</v>
      </c>
      <c r="D2" s="389" t="s">
        <v>65</v>
      </c>
      <c r="E2" s="389" t="s">
        <v>66</v>
      </c>
      <c r="F2" s="405" t="s">
        <v>18</v>
      </c>
      <c r="G2" s="389" t="s">
        <v>19</v>
      </c>
    </row>
    <row r="3" spans="1:7" ht="33.75" customHeight="1">
      <c r="A3" s="404"/>
      <c r="B3" s="390"/>
      <c r="C3" s="390"/>
      <c r="D3" s="390"/>
      <c r="E3" s="390"/>
      <c r="F3" s="406"/>
      <c r="G3" s="390"/>
    </row>
    <row r="4" spans="1:7">
      <c r="A4" s="407" t="s">
        <v>81</v>
      </c>
      <c r="B4" s="408"/>
      <c r="C4" s="408"/>
      <c r="D4" s="408"/>
      <c r="E4" s="408"/>
      <c r="F4" s="408"/>
      <c r="G4" s="408"/>
    </row>
    <row r="5" spans="1:7">
      <c r="A5" s="409" t="s">
        <v>20</v>
      </c>
      <c r="B5" s="409"/>
      <c r="C5" s="409"/>
      <c r="D5" s="409"/>
      <c r="E5" s="409"/>
      <c r="F5" s="409"/>
      <c r="G5" s="409"/>
    </row>
    <row r="6" spans="1:7">
      <c r="A6" s="96" t="s">
        <v>33</v>
      </c>
      <c r="B6" s="219">
        <v>24.6</v>
      </c>
      <c r="C6" s="219">
        <v>17</v>
      </c>
      <c r="D6" s="219">
        <v>61.2</v>
      </c>
      <c r="E6" s="219">
        <v>38.9</v>
      </c>
      <c r="F6" s="219">
        <v>29.9</v>
      </c>
      <c r="G6" s="219">
        <v>28.3</v>
      </c>
    </row>
    <row r="7" spans="1:7">
      <c r="A7" s="220" t="s">
        <v>22</v>
      </c>
      <c r="B7" s="219">
        <v>56.8</v>
      </c>
      <c r="C7" s="219">
        <v>76.900000000000006</v>
      </c>
      <c r="D7" s="219">
        <v>82.7</v>
      </c>
      <c r="E7" s="219">
        <v>83.4</v>
      </c>
      <c r="F7" s="219">
        <v>78.7</v>
      </c>
      <c r="G7" s="219">
        <v>80.099999999999994</v>
      </c>
    </row>
    <row r="8" spans="1:7">
      <c r="A8" s="221" t="s">
        <v>121</v>
      </c>
      <c r="B8" s="222">
        <v>32.6</v>
      </c>
      <c r="C8" s="222">
        <v>57.6</v>
      </c>
      <c r="D8" s="222">
        <v>73.599999999999994</v>
      </c>
      <c r="E8" s="222">
        <v>74.7</v>
      </c>
      <c r="F8" s="222">
        <v>81.2</v>
      </c>
      <c r="G8" s="222">
        <v>65.599999999999994</v>
      </c>
    </row>
    <row r="9" spans="1:7">
      <c r="A9" s="401" t="s">
        <v>23</v>
      </c>
      <c r="B9" s="401"/>
      <c r="C9" s="401"/>
      <c r="D9" s="401"/>
      <c r="E9" s="401"/>
      <c r="F9" s="401"/>
      <c r="G9" s="401"/>
    </row>
    <row r="10" spans="1:7">
      <c r="A10" s="96" t="s">
        <v>33</v>
      </c>
      <c r="B10" s="219">
        <v>28.8</v>
      </c>
      <c r="C10" s="219">
        <v>12.2</v>
      </c>
      <c r="D10" s="219">
        <v>57.3</v>
      </c>
      <c r="E10" s="219">
        <v>32.700000000000003</v>
      </c>
      <c r="F10" s="219">
        <v>29.4</v>
      </c>
      <c r="G10" s="219">
        <v>23</v>
      </c>
    </row>
    <row r="11" spans="1:7">
      <c r="A11" s="220" t="s">
        <v>22</v>
      </c>
      <c r="B11" s="219">
        <v>57.7</v>
      </c>
      <c r="C11" s="219">
        <v>72.900000000000006</v>
      </c>
      <c r="D11" s="219">
        <v>77</v>
      </c>
      <c r="E11" s="219">
        <v>74.7</v>
      </c>
      <c r="F11" s="219">
        <v>69.2</v>
      </c>
      <c r="G11" s="219">
        <v>72.8</v>
      </c>
    </row>
    <row r="12" spans="1:7">
      <c r="A12" s="226" t="s">
        <v>121</v>
      </c>
      <c r="B12" s="222">
        <v>33.5</v>
      </c>
      <c r="C12" s="222">
        <v>52.4</v>
      </c>
      <c r="D12" s="222">
        <v>68.599999999999994</v>
      </c>
      <c r="E12" s="222">
        <v>69.3</v>
      </c>
      <c r="F12" s="222">
        <v>78.099999999999994</v>
      </c>
      <c r="G12" s="222">
        <v>61.9</v>
      </c>
    </row>
    <row r="13" spans="1:7">
      <c r="A13" s="401" t="s">
        <v>24</v>
      </c>
      <c r="B13" s="401"/>
      <c r="C13" s="401"/>
      <c r="D13" s="401"/>
      <c r="E13" s="401"/>
      <c r="F13" s="401"/>
      <c r="G13" s="401"/>
    </row>
    <row r="14" spans="1:7">
      <c r="A14" s="96" t="s">
        <v>33</v>
      </c>
      <c r="B14" s="219">
        <v>13.6</v>
      </c>
      <c r="C14" s="219">
        <v>10.6</v>
      </c>
      <c r="D14" s="219">
        <v>31.5</v>
      </c>
      <c r="E14" s="219">
        <v>20.100000000000001</v>
      </c>
      <c r="F14" s="219">
        <v>14.6</v>
      </c>
      <c r="G14" s="219">
        <v>14.9</v>
      </c>
    </row>
    <row r="15" spans="1:7">
      <c r="A15" s="220" t="s">
        <v>22</v>
      </c>
      <c r="B15" s="219">
        <v>34</v>
      </c>
      <c r="C15" s="219">
        <v>45.5</v>
      </c>
      <c r="D15" s="219">
        <v>56.9</v>
      </c>
      <c r="E15" s="219">
        <v>52.3</v>
      </c>
      <c r="F15" s="219">
        <v>53.1</v>
      </c>
      <c r="G15" s="219">
        <v>49.5</v>
      </c>
    </row>
    <row r="16" spans="1:7">
      <c r="A16" s="226" t="s">
        <v>121</v>
      </c>
      <c r="B16" s="222">
        <v>25.1</v>
      </c>
      <c r="C16" s="222">
        <v>38.200000000000003</v>
      </c>
      <c r="D16" s="222">
        <v>53</v>
      </c>
      <c r="E16" s="222">
        <v>52.4</v>
      </c>
      <c r="F16" s="222">
        <v>69.5</v>
      </c>
      <c r="G16" s="222">
        <v>44.6</v>
      </c>
    </row>
    <row r="17" spans="1:7">
      <c r="A17" s="401" t="s">
        <v>25</v>
      </c>
      <c r="B17" s="401"/>
      <c r="C17" s="401"/>
      <c r="D17" s="401"/>
      <c r="E17" s="401"/>
      <c r="F17" s="401"/>
      <c r="G17" s="401"/>
    </row>
    <row r="18" spans="1:7">
      <c r="A18" s="96" t="s">
        <v>33</v>
      </c>
      <c r="B18" s="223">
        <v>19.5</v>
      </c>
      <c r="C18" s="223">
        <v>13.4</v>
      </c>
      <c r="D18" s="223">
        <v>52.9</v>
      </c>
      <c r="E18" s="223">
        <v>29.8</v>
      </c>
      <c r="F18" s="223">
        <v>24.9</v>
      </c>
      <c r="G18" s="223">
        <v>21.7</v>
      </c>
    </row>
    <row r="19" spans="1:7">
      <c r="A19" s="224" t="s">
        <v>22</v>
      </c>
      <c r="B19" s="225">
        <v>43.8</v>
      </c>
      <c r="C19" s="225">
        <v>62.6</v>
      </c>
      <c r="D19" s="225">
        <v>77.7</v>
      </c>
      <c r="E19" s="225">
        <v>70</v>
      </c>
      <c r="F19" s="225">
        <v>68.8</v>
      </c>
      <c r="G19" s="225">
        <v>67.5</v>
      </c>
    </row>
    <row r="20" spans="1:7">
      <c r="A20" s="229" t="s">
        <v>121</v>
      </c>
      <c r="B20" s="227">
        <v>29.2</v>
      </c>
      <c r="C20" s="227">
        <v>49.2</v>
      </c>
      <c r="D20" s="227">
        <v>69.400000000000006</v>
      </c>
      <c r="E20" s="227">
        <v>65.900000000000006</v>
      </c>
      <c r="F20" s="227">
        <v>77</v>
      </c>
      <c r="G20" s="227">
        <v>57.5</v>
      </c>
    </row>
    <row r="21" spans="1:7">
      <c r="A21" s="231" t="s">
        <v>14</v>
      </c>
    </row>
  </sheetData>
  <mergeCells count="13">
    <mergeCell ref="A17:G17"/>
    <mergeCell ref="A1:G1"/>
    <mergeCell ref="A2:A3"/>
    <mergeCell ref="B2:B3"/>
    <mergeCell ref="C2:C3"/>
    <mergeCell ref="D2:D3"/>
    <mergeCell ref="E2:E3"/>
    <mergeCell ref="F2:F3"/>
    <mergeCell ref="G2:G3"/>
    <mergeCell ref="A4:G4"/>
    <mergeCell ref="A5:G5"/>
    <mergeCell ref="A9:G9"/>
    <mergeCell ref="A13:G13"/>
  </mergeCells>
  <pageMargins left="0.51181102362204722" right="0.51181102362204722" top="0.94488188976377963" bottom="0.9448818897637796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4"/>
  <sheetViews>
    <sheetView zoomScaleNormal="100" workbookViewId="0">
      <selection activeCell="A2" sqref="A2:XFD2"/>
    </sheetView>
  </sheetViews>
  <sheetFormatPr defaultRowHeight="15"/>
  <cols>
    <col min="2" max="5" width="12.7109375" customWidth="1"/>
  </cols>
  <sheetData>
    <row r="1" spans="1:9" ht="28.5" customHeight="1">
      <c r="A1" s="410" t="s">
        <v>115</v>
      </c>
      <c r="B1" s="410"/>
      <c r="C1" s="410"/>
      <c r="D1" s="410"/>
      <c r="E1" s="410"/>
      <c r="F1" s="191"/>
      <c r="G1" s="191"/>
      <c r="H1" s="191"/>
      <c r="I1" s="191"/>
    </row>
    <row r="2" spans="1:9" ht="24">
      <c r="A2" s="108" t="s">
        <v>15</v>
      </c>
      <c r="B2" s="192" t="s">
        <v>9</v>
      </c>
      <c r="C2" s="109" t="s">
        <v>10</v>
      </c>
      <c r="D2" s="193" t="s">
        <v>11</v>
      </c>
      <c r="E2" s="109" t="s">
        <v>12</v>
      </c>
    </row>
    <row r="3" spans="1:9">
      <c r="A3" s="412" t="s">
        <v>8</v>
      </c>
      <c r="B3" s="412"/>
      <c r="C3" s="412"/>
      <c r="D3" s="412"/>
      <c r="E3" s="412"/>
    </row>
    <row r="4" spans="1:9">
      <c r="A4" s="110" t="s">
        <v>21</v>
      </c>
      <c r="B4" s="111">
        <v>79.613</v>
      </c>
      <c r="C4" s="111">
        <v>43.037999999999997</v>
      </c>
      <c r="D4" s="111">
        <v>123.34399999999999</v>
      </c>
      <c r="E4" s="111">
        <v>245.994</v>
      </c>
    </row>
    <row r="5" spans="1:9">
      <c r="A5" s="112" t="s">
        <v>22</v>
      </c>
      <c r="B5" s="111">
        <v>89.340999999999994</v>
      </c>
      <c r="C5" s="111">
        <v>49.014000000000003</v>
      </c>
      <c r="D5" s="111">
        <v>165.041</v>
      </c>
      <c r="E5" s="111">
        <v>303.39600000000002</v>
      </c>
    </row>
    <row r="6" spans="1:9">
      <c r="A6" s="113" t="s">
        <v>19</v>
      </c>
      <c r="B6" s="114">
        <v>323.20100000000002</v>
      </c>
      <c r="C6" s="114">
        <v>170.79</v>
      </c>
      <c r="D6" s="114">
        <v>506.38600000000002</v>
      </c>
      <c r="E6" s="114">
        <v>1000.377</v>
      </c>
    </row>
    <row r="7" spans="1:9">
      <c r="A7" s="413" t="s">
        <v>13</v>
      </c>
      <c r="B7" s="413"/>
      <c r="C7" s="413"/>
      <c r="D7" s="413"/>
      <c r="E7" s="413"/>
    </row>
    <row r="8" spans="1:9">
      <c r="A8" s="110" t="s">
        <v>21</v>
      </c>
      <c r="B8" s="111">
        <v>72.754999999999995</v>
      </c>
      <c r="C8" s="111">
        <v>40.348999999999997</v>
      </c>
      <c r="D8" s="111">
        <v>90.838999999999999</v>
      </c>
      <c r="E8" s="111">
        <v>203.94200000000001</v>
      </c>
    </row>
    <row r="9" spans="1:9">
      <c r="A9" s="112" t="s">
        <v>22</v>
      </c>
      <c r="B9" s="111">
        <v>100.15600000000001</v>
      </c>
      <c r="C9" s="111">
        <v>69.614000000000004</v>
      </c>
      <c r="D9" s="111">
        <v>151.59899999999999</v>
      </c>
      <c r="E9" s="111">
        <v>321.36900000000003</v>
      </c>
    </row>
    <row r="10" spans="1:9">
      <c r="A10" s="113" t="s">
        <v>19</v>
      </c>
      <c r="B10" s="114">
        <v>345.83499999999998</v>
      </c>
      <c r="C10" s="114">
        <v>206.10599999999999</v>
      </c>
      <c r="D10" s="114">
        <v>392.57100000000003</v>
      </c>
      <c r="E10" s="114">
        <v>944.51199999999994</v>
      </c>
    </row>
    <row r="11" spans="1:9">
      <c r="A11" s="413" t="s">
        <v>81</v>
      </c>
      <c r="B11" s="413"/>
      <c r="C11" s="413"/>
      <c r="D11" s="413"/>
      <c r="E11" s="413"/>
    </row>
    <row r="12" spans="1:9">
      <c r="A12" s="110" t="s">
        <v>21</v>
      </c>
      <c r="B12" s="115">
        <v>152.36799999999999</v>
      </c>
      <c r="C12" s="115">
        <v>83.385999999999996</v>
      </c>
      <c r="D12" s="115">
        <v>214.18199999999999</v>
      </c>
      <c r="E12" s="115">
        <v>449.93599999999998</v>
      </c>
    </row>
    <row r="13" spans="1:9">
      <c r="A13" s="116" t="s">
        <v>22</v>
      </c>
      <c r="B13" s="117">
        <v>189.49700000000001</v>
      </c>
      <c r="C13" s="117">
        <v>118.628</v>
      </c>
      <c r="D13" s="117">
        <v>316.64</v>
      </c>
      <c r="E13" s="117">
        <v>624.76400000000001</v>
      </c>
    </row>
    <row r="14" spans="1:9">
      <c r="A14" s="118" t="s">
        <v>34</v>
      </c>
      <c r="B14" s="190">
        <v>669.03599999999994</v>
      </c>
      <c r="C14" s="114">
        <v>376.89600000000002</v>
      </c>
      <c r="D14" s="114">
        <v>898.95699999999999</v>
      </c>
      <c r="E14" s="114">
        <v>1944.8889999999999</v>
      </c>
    </row>
    <row r="15" spans="1:9">
      <c r="A15" s="342" t="s">
        <v>14</v>
      </c>
      <c r="B15" s="342"/>
    </row>
    <row r="32" spans="1:8" ht="30" customHeight="1">
      <c r="A32" s="364" t="s">
        <v>125</v>
      </c>
      <c r="B32" s="411"/>
      <c r="C32" s="411"/>
      <c r="D32" s="411"/>
      <c r="E32" s="411"/>
      <c r="F32" s="411"/>
      <c r="G32" s="411"/>
      <c r="H32" s="411"/>
    </row>
    <row r="34" ht="27" customHeight="1"/>
  </sheetData>
  <mergeCells count="6">
    <mergeCell ref="A1:E1"/>
    <mergeCell ref="A32:H32"/>
    <mergeCell ref="A15:B15"/>
    <mergeCell ref="A3:E3"/>
    <mergeCell ref="A7:E7"/>
    <mergeCell ref="A11:E11"/>
  </mergeCells>
  <pageMargins left="0.70866141732283472" right="0.70866141732283472" top="0.55118110236220474" bottom="0.55118110236220474" header="0.31496062992125984" footer="0.31496062992125984"/>
  <pageSetup paperSize="9" scale="8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I24" sqref="I24"/>
    </sheetView>
  </sheetViews>
  <sheetFormatPr defaultRowHeight="15"/>
  <cols>
    <col min="1" max="1" width="18.42578125" customWidth="1"/>
    <col min="2" max="17" width="6.7109375" customWidth="1"/>
  </cols>
  <sheetData>
    <row r="1" spans="1:18">
      <c r="A1" s="20" t="s">
        <v>155</v>
      </c>
    </row>
    <row r="2" spans="1:18">
      <c r="A2" s="415" t="s">
        <v>82</v>
      </c>
      <c r="B2" s="417" t="s">
        <v>51</v>
      </c>
      <c r="C2" s="414"/>
      <c r="D2" s="414" t="s">
        <v>52</v>
      </c>
      <c r="E2" s="418"/>
      <c r="F2" s="417" t="s">
        <v>51</v>
      </c>
      <c r="G2" s="414"/>
      <c r="H2" s="414" t="s">
        <v>52</v>
      </c>
      <c r="I2" s="418"/>
      <c r="J2" s="414" t="s">
        <v>51</v>
      </c>
      <c r="K2" s="414"/>
      <c r="L2" s="414" t="s">
        <v>52</v>
      </c>
      <c r="M2" s="414"/>
      <c r="N2" s="417" t="s">
        <v>51</v>
      </c>
      <c r="O2" s="414"/>
      <c r="P2" s="414" t="s">
        <v>52</v>
      </c>
      <c r="Q2" s="418"/>
    </row>
    <row r="3" spans="1:18" ht="24">
      <c r="A3" s="416"/>
      <c r="B3" s="119" t="s">
        <v>83</v>
      </c>
      <c r="C3" s="120" t="s">
        <v>84</v>
      </c>
      <c r="D3" s="120" t="s">
        <v>83</v>
      </c>
      <c r="E3" s="121" t="s">
        <v>84</v>
      </c>
      <c r="F3" s="119" t="s">
        <v>83</v>
      </c>
      <c r="G3" s="120" t="s">
        <v>84</v>
      </c>
      <c r="H3" s="120" t="s">
        <v>83</v>
      </c>
      <c r="I3" s="121" t="s">
        <v>84</v>
      </c>
      <c r="J3" s="120" t="s">
        <v>83</v>
      </c>
      <c r="K3" s="120" t="s">
        <v>84</v>
      </c>
      <c r="L3" s="120" t="s">
        <v>83</v>
      </c>
      <c r="M3" s="120" t="s">
        <v>84</v>
      </c>
      <c r="N3" s="119" t="s">
        <v>83</v>
      </c>
      <c r="O3" s="120" t="s">
        <v>84</v>
      </c>
      <c r="P3" s="120" t="s">
        <v>83</v>
      </c>
      <c r="Q3" s="121" t="s">
        <v>84</v>
      </c>
    </row>
    <row r="4" spans="1:18">
      <c r="A4" s="122"/>
      <c r="B4" s="419" t="s">
        <v>20</v>
      </c>
      <c r="C4" s="420"/>
      <c r="D4" s="420"/>
      <c r="E4" s="421"/>
      <c r="F4" s="419" t="s">
        <v>23</v>
      </c>
      <c r="G4" s="420"/>
      <c r="H4" s="420"/>
      <c r="I4" s="421"/>
      <c r="J4" s="420" t="s">
        <v>24</v>
      </c>
      <c r="K4" s="420"/>
      <c r="L4" s="420"/>
      <c r="M4" s="420"/>
      <c r="N4" s="419" t="s">
        <v>25</v>
      </c>
      <c r="O4" s="420"/>
      <c r="P4" s="420"/>
      <c r="Q4" s="421"/>
    </row>
    <row r="5" spans="1:18">
      <c r="A5" s="123" t="s">
        <v>16</v>
      </c>
      <c r="B5" s="124">
        <v>2.3170000000000002</v>
      </c>
      <c r="C5" s="125">
        <v>4.07</v>
      </c>
      <c r="D5" s="125">
        <v>1.732</v>
      </c>
      <c r="E5" s="126">
        <v>1.7569999999999999</v>
      </c>
      <c r="F5" s="124" t="s">
        <v>85</v>
      </c>
      <c r="G5" s="125">
        <v>1.04</v>
      </c>
      <c r="H5" s="125">
        <v>0.51700000000000002</v>
      </c>
      <c r="I5" s="126">
        <v>1.5880000000000001</v>
      </c>
      <c r="J5" s="127">
        <v>3.7639999999999998</v>
      </c>
      <c r="K5" s="127">
        <v>10.329000000000001</v>
      </c>
      <c r="L5" s="127">
        <v>1.012</v>
      </c>
      <c r="M5" s="127">
        <v>3.2989999999999999</v>
      </c>
      <c r="N5" s="124">
        <v>6.2510000000000003</v>
      </c>
      <c r="O5" s="125">
        <v>15.439</v>
      </c>
      <c r="P5" s="125">
        <v>3.26</v>
      </c>
      <c r="Q5" s="126">
        <v>6.6449999999999996</v>
      </c>
    </row>
    <row r="6" spans="1:18">
      <c r="A6" s="123" t="s">
        <v>17</v>
      </c>
      <c r="B6" s="124">
        <v>32.899000000000001</v>
      </c>
      <c r="C6" s="125">
        <v>30.690999999999999</v>
      </c>
      <c r="D6" s="125">
        <v>25.948</v>
      </c>
      <c r="E6" s="126">
        <v>24.384</v>
      </c>
      <c r="F6" s="124">
        <v>14.749000000000001</v>
      </c>
      <c r="G6" s="125">
        <v>16.033000000000001</v>
      </c>
      <c r="H6" s="125">
        <v>10.654999999999999</v>
      </c>
      <c r="I6" s="126">
        <v>14.63</v>
      </c>
      <c r="J6" s="127">
        <v>47.6</v>
      </c>
      <c r="K6" s="127">
        <v>59.622999999999998</v>
      </c>
      <c r="L6" s="127">
        <v>30.013999999999999</v>
      </c>
      <c r="M6" s="127">
        <v>40.383000000000003</v>
      </c>
      <c r="N6" s="124">
        <v>95.248000000000005</v>
      </c>
      <c r="O6" s="125">
        <v>106.34699999999999</v>
      </c>
      <c r="P6" s="125">
        <v>66.617000000000004</v>
      </c>
      <c r="Q6" s="126">
        <v>79.396000000000001</v>
      </c>
    </row>
    <row r="7" spans="1:18">
      <c r="A7" s="123" t="s">
        <v>65</v>
      </c>
      <c r="B7" s="124">
        <v>13.445</v>
      </c>
      <c r="C7" s="125">
        <v>10.444000000000001</v>
      </c>
      <c r="D7" s="125">
        <v>7.9509999999999996</v>
      </c>
      <c r="E7" s="126">
        <v>11.833</v>
      </c>
      <c r="F7" s="124">
        <v>4.0389999999999997</v>
      </c>
      <c r="G7" s="125">
        <v>2.4049999999999998</v>
      </c>
      <c r="H7" s="125">
        <v>2.2650000000000001</v>
      </c>
      <c r="I7" s="126">
        <v>3.42</v>
      </c>
      <c r="J7" s="127">
        <v>6.9909999999999997</v>
      </c>
      <c r="K7" s="127">
        <v>6.476</v>
      </c>
      <c r="L7" s="127">
        <v>4.7439999999999998</v>
      </c>
      <c r="M7" s="127">
        <v>4.4130000000000003</v>
      </c>
      <c r="N7" s="124">
        <v>24.474</v>
      </c>
      <c r="O7" s="125">
        <v>19.324999999999999</v>
      </c>
      <c r="P7" s="125">
        <v>14.96</v>
      </c>
      <c r="Q7" s="126">
        <v>19.666</v>
      </c>
    </row>
    <row r="8" spans="1:18">
      <c r="A8" s="123" t="s">
        <v>66</v>
      </c>
      <c r="B8" s="124">
        <v>28.36</v>
      </c>
      <c r="C8" s="125">
        <v>25.998000000000001</v>
      </c>
      <c r="D8" s="125">
        <v>30.463000000000001</v>
      </c>
      <c r="E8" s="126">
        <v>36.235999999999997</v>
      </c>
      <c r="F8" s="124">
        <v>23.099</v>
      </c>
      <c r="G8" s="125">
        <v>19.122</v>
      </c>
      <c r="H8" s="125">
        <v>22.076000000000001</v>
      </c>
      <c r="I8" s="126">
        <v>27.699000000000002</v>
      </c>
      <c r="J8" s="127">
        <v>63.555999999999997</v>
      </c>
      <c r="K8" s="127">
        <v>67.096999999999994</v>
      </c>
      <c r="L8" s="127">
        <v>49.691000000000003</v>
      </c>
      <c r="M8" s="127">
        <v>59.029000000000003</v>
      </c>
      <c r="N8" s="124">
        <v>115.01600000000001</v>
      </c>
      <c r="O8" s="125">
        <v>112.218</v>
      </c>
      <c r="P8" s="125">
        <v>102.23</v>
      </c>
      <c r="Q8" s="126">
        <v>122.964</v>
      </c>
    </row>
    <row r="9" spans="1:18" ht="26.25">
      <c r="A9" s="123" t="s">
        <v>18</v>
      </c>
      <c r="B9" s="272">
        <v>2.5920000000000001</v>
      </c>
      <c r="C9" s="273">
        <v>18.137</v>
      </c>
      <c r="D9" s="273">
        <v>6.6609999999999996</v>
      </c>
      <c r="E9" s="274">
        <v>25.946999999999999</v>
      </c>
      <c r="F9" s="272">
        <v>0.98</v>
      </c>
      <c r="G9" s="273">
        <v>10.413</v>
      </c>
      <c r="H9" s="273">
        <v>4.8360000000000003</v>
      </c>
      <c r="I9" s="274">
        <v>22.277000000000001</v>
      </c>
      <c r="J9" s="275">
        <v>1.4330000000000001</v>
      </c>
      <c r="K9" s="275">
        <v>21.515999999999998</v>
      </c>
      <c r="L9" s="275">
        <v>5.3789999999999996</v>
      </c>
      <c r="M9" s="275">
        <v>44.473999999999997</v>
      </c>
      <c r="N9" s="272">
        <v>5.0060000000000002</v>
      </c>
      <c r="O9" s="273">
        <v>50.066000000000003</v>
      </c>
      <c r="P9" s="273">
        <v>16.875</v>
      </c>
      <c r="Q9" s="274">
        <v>92.697999999999993</v>
      </c>
    </row>
    <row r="10" spans="1:18">
      <c r="A10" s="128" t="s">
        <v>19</v>
      </c>
      <c r="B10" s="129">
        <v>79.613</v>
      </c>
      <c r="C10" s="130">
        <v>89.340999999999994</v>
      </c>
      <c r="D10" s="130">
        <v>72.754999999999995</v>
      </c>
      <c r="E10" s="131">
        <v>100.15600000000001</v>
      </c>
      <c r="F10" s="129">
        <v>43.037999999999997</v>
      </c>
      <c r="G10" s="130">
        <v>49.014000000000003</v>
      </c>
      <c r="H10" s="130">
        <v>40.348999999999997</v>
      </c>
      <c r="I10" s="131">
        <v>69.614000000000004</v>
      </c>
      <c r="J10" s="130">
        <v>123.34399999999999</v>
      </c>
      <c r="K10" s="130">
        <v>165.041</v>
      </c>
      <c r="L10" s="130">
        <v>90.838999999999999</v>
      </c>
      <c r="M10" s="130">
        <v>151.59899999999999</v>
      </c>
      <c r="N10" s="132">
        <v>245.994</v>
      </c>
      <c r="O10" s="133">
        <v>303.39600000000002</v>
      </c>
      <c r="P10" s="133">
        <v>203.94200000000001</v>
      </c>
      <c r="Q10" s="134">
        <v>321.36900000000003</v>
      </c>
      <c r="R10" s="73"/>
    </row>
    <row r="11" spans="1:18">
      <c r="A11" s="342" t="s">
        <v>14</v>
      </c>
      <c r="B11" s="342"/>
      <c r="F11" s="73"/>
    </row>
    <row r="12" spans="1:18" s="1" customFormat="1">
      <c r="A12" s="328"/>
      <c r="B12" s="328"/>
      <c r="F12" s="73"/>
    </row>
    <row r="13" spans="1:18" s="1" customFormat="1">
      <c r="A13" s="463" t="s">
        <v>156</v>
      </c>
      <c r="B13" s="462"/>
      <c r="C13" s="462"/>
      <c r="D13" s="462"/>
    </row>
    <row r="14" spans="1:18">
      <c r="A14" s="459" t="s">
        <v>82</v>
      </c>
      <c r="B14" s="460" t="s">
        <v>51</v>
      </c>
      <c r="C14" s="461"/>
      <c r="D14" s="461" t="s">
        <v>52</v>
      </c>
      <c r="E14" s="418"/>
      <c r="F14" s="417" t="s">
        <v>51</v>
      </c>
      <c r="G14" s="414"/>
      <c r="H14" s="414" t="s">
        <v>52</v>
      </c>
      <c r="I14" s="418"/>
      <c r="J14" s="414" t="s">
        <v>51</v>
      </c>
      <c r="K14" s="414"/>
      <c r="L14" s="414" t="s">
        <v>52</v>
      </c>
      <c r="M14" s="414"/>
      <c r="N14" s="417" t="s">
        <v>51</v>
      </c>
      <c r="O14" s="414"/>
      <c r="P14" s="414" t="s">
        <v>52</v>
      </c>
      <c r="Q14" s="418"/>
    </row>
    <row r="15" spans="1:18" ht="24">
      <c r="A15" s="416"/>
      <c r="B15" s="119" t="s">
        <v>83</v>
      </c>
      <c r="C15" s="120" t="s">
        <v>84</v>
      </c>
      <c r="D15" s="120" t="s">
        <v>83</v>
      </c>
      <c r="E15" s="121" t="s">
        <v>84</v>
      </c>
      <c r="F15" s="119" t="s">
        <v>83</v>
      </c>
      <c r="G15" s="120" t="s">
        <v>84</v>
      </c>
      <c r="H15" s="120" t="s">
        <v>83</v>
      </c>
      <c r="I15" s="121" t="s">
        <v>84</v>
      </c>
      <c r="J15" s="120" t="s">
        <v>83</v>
      </c>
      <c r="K15" s="120" t="s">
        <v>84</v>
      </c>
      <c r="L15" s="120" t="s">
        <v>83</v>
      </c>
      <c r="M15" s="120" t="s">
        <v>84</v>
      </c>
      <c r="N15" s="313" t="s">
        <v>83</v>
      </c>
      <c r="O15" s="314" t="s">
        <v>84</v>
      </c>
      <c r="P15" s="314" t="s">
        <v>83</v>
      </c>
      <c r="Q15" s="315" t="s">
        <v>84</v>
      </c>
    </row>
    <row r="16" spans="1:18">
      <c r="A16" s="122"/>
      <c r="B16" s="419" t="s">
        <v>20</v>
      </c>
      <c r="C16" s="420"/>
      <c r="D16" s="420"/>
      <c r="E16" s="421"/>
      <c r="F16" s="419" t="s">
        <v>23</v>
      </c>
      <c r="G16" s="420"/>
      <c r="H16" s="420"/>
      <c r="I16" s="421"/>
      <c r="J16" s="420" t="s">
        <v>24</v>
      </c>
      <c r="K16" s="420"/>
      <c r="L16" s="420"/>
      <c r="M16" s="420"/>
      <c r="N16" s="419" t="s">
        <v>25</v>
      </c>
      <c r="O16" s="420"/>
      <c r="P16" s="420"/>
      <c r="Q16" s="421"/>
    </row>
    <row r="17" spans="1:17">
      <c r="A17" s="300" t="s">
        <v>16</v>
      </c>
      <c r="B17" s="307">
        <f>B5/B$10*100</f>
        <v>2.9103287151595847</v>
      </c>
      <c r="C17" s="301">
        <f>C5/C$10*100</f>
        <v>4.5555791853684209</v>
      </c>
      <c r="D17" s="301">
        <f>D5/D$10*100</f>
        <v>2.3805923991478251</v>
      </c>
      <c r="E17" s="308">
        <f>E5/E$10*100</f>
        <v>1.7542633491752864</v>
      </c>
      <c r="F17" s="306" t="s">
        <v>85</v>
      </c>
      <c r="G17" s="301">
        <f t="shared" ref="G17:Q17" si="0">G5/G$10*100</f>
        <v>2.12184273880932</v>
      </c>
      <c r="H17" s="301">
        <f t="shared" si="0"/>
        <v>1.2813204788222758</v>
      </c>
      <c r="I17" s="301">
        <f t="shared" si="0"/>
        <v>2.2811503433217455</v>
      </c>
      <c r="J17" s="307">
        <f t="shared" si="0"/>
        <v>3.0516279673109352</v>
      </c>
      <c r="K17" s="301">
        <f t="shared" si="0"/>
        <v>6.2584448712744116</v>
      </c>
      <c r="L17" s="301">
        <f t="shared" si="0"/>
        <v>1.1140589394423102</v>
      </c>
      <c r="M17" s="308">
        <f t="shared" si="0"/>
        <v>2.1761357264889614</v>
      </c>
      <c r="N17" s="307">
        <f t="shared" si="0"/>
        <v>2.5411188890785956</v>
      </c>
      <c r="O17" s="301">
        <f t="shared" si="0"/>
        <v>5.0887289219370055</v>
      </c>
      <c r="P17" s="301">
        <f t="shared" si="0"/>
        <v>1.5984936893822754</v>
      </c>
      <c r="Q17" s="308">
        <f t="shared" si="0"/>
        <v>2.0677165501339578</v>
      </c>
    </row>
    <row r="18" spans="1:17">
      <c r="A18" s="302" t="s">
        <v>17</v>
      </c>
      <c r="B18" s="309">
        <f t="shared" ref="B18:E21" si="1">B6/B$10*100</f>
        <v>41.323653172220617</v>
      </c>
      <c r="C18" s="303">
        <f t="shared" si="1"/>
        <v>34.352648839838373</v>
      </c>
      <c r="D18" s="303">
        <f t="shared" si="1"/>
        <v>35.664902755824343</v>
      </c>
      <c r="E18" s="310">
        <f t="shared" si="1"/>
        <v>24.346020208474776</v>
      </c>
      <c r="F18" s="303">
        <v>34.4</v>
      </c>
      <c r="G18" s="303">
        <f t="shared" ref="G18:Q18" si="2">G6/G$10*100</f>
        <v>32.711062145509445</v>
      </c>
      <c r="H18" s="303">
        <f t="shared" si="2"/>
        <v>26.407098069344965</v>
      </c>
      <c r="I18" s="303">
        <f t="shared" si="2"/>
        <v>21.015887608814317</v>
      </c>
      <c r="J18" s="309">
        <f t="shared" si="2"/>
        <v>38.591256972369962</v>
      </c>
      <c r="K18" s="303">
        <f t="shared" si="2"/>
        <v>36.12617470810283</v>
      </c>
      <c r="L18" s="303">
        <f t="shared" si="2"/>
        <v>33.040874514250483</v>
      </c>
      <c r="M18" s="310">
        <f t="shared" si="2"/>
        <v>26.638038509488855</v>
      </c>
      <c r="N18" s="309">
        <f t="shared" si="2"/>
        <v>38.719643568542324</v>
      </c>
      <c r="O18" s="303">
        <f t="shared" si="2"/>
        <v>35.052208994185811</v>
      </c>
      <c r="P18" s="303">
        <f t="shared" si="2"/>
        <v>32.664679173490505</v>
      </c>
      <c r="Q18" s="310">
        <f t="shared" si="2"/>
        <v>24.705556540923361</v>
      </c>
    </row>
    <row r="19" spans="1:17">
      <c r="A19" s="302" t="s">
        <v>65</v>
      </c>
      <c r="B19" s="309">
        <f t="shared" si="1"/>
        <v>16.887945436046877</v>
      </c>
      <c r="C19" s="303">
        <f t="shared" si="1"/>
        <v>11.690041526286924</v>
      </c>
      <c r="D19" s="303">
        <f t="shared" si="1"/>
        <v>10.928458525187272</v>
      </c>
      <c r="E19" s="310">
        <f t="shared" si="1"/>
        <v>11.814569271935779</v>
      </c>
      <c r="F19" s="303">
        <v>9.4</v>
      </c>
      <c r="G19" s="303">
        <f t="shared" ref="G19:Q19" si="3">G7/G$10*100</f>
        <v>4.9067613334965507</v>
      </c>
      <c r="H19" s="303">
        <f t="shared" si="3"/>
        <v>5.6135220203722529</v>
      </c>
      <c r="I19" s="303">
        <f t="shared" si="3"/>
        <v>4.9128048955669836</v>
      </c>
      <c r="J19" s="309">
        <f t="shared" si="3"/>
        <v>5.6678881826436633</v>
      </c>
      <c r="K19" s="303">
        <f t="shared" si="3"/>
        <v>3.9238734617458695</v>
      </c>
      <c r="L19" s="303">
        <f t="shared" si="3"/>
        <v>5.222426490824426</v>
      </c>
      <c r="M19" s="310">
        <f t="shared" si="3"/>
        <v>2.9109690697168191</v>
      </c>
      <c r="N19" s="309">
        <f t="shared" si="3"/>
        <v>9.949023146906022</v>
      </c>
      <c r="O19" s="303">
        <f t="shared" si="3"/>
        <v>6.3695632111168248</v>
      </c>
      <c r="P19" s="303">
        <f t="shared" si="3"/>
        <v>7.3354188936070059</v>
      </c>
      <c r="Q19" s="310">
        <f t="shared" si="3"/>
        <v>6.1194452482971284</v>
      </c>
    </row>
    <row r="20" spans="1:17">
      <c r="A20" s="302" t="s">
        <v>66</v>
      </c>
      <c r="B20" s="309">
        <f t="shared" si="1"/>
        <v>35.622322987451795</v>
      </c>
      <c r="C20" s="303">
        <f t="shared" si="1"/>
        <v>29.099741440100292</v>
      </c>
      <c r="D20" s="303">
        <f t="shared" si="1"/>
        <v>41.87066181018487</v>
      </c>
      <c r="E20" s="310">
        <f t="shared" si="1"/>
        <v>36.179559886576932</v>
      </c>
      <c r="F20" s="303">
        <v>53.9</v>
      </c>
      <c r="G20" s="303">
        <f t="shared" ref="G20:Q20" si="4">G8/G$10*100</f>
        <v>39.013343126453663</v>
      </c>
      <c r="H20" s="303">
        <f t="shared" si="4"/>
        <v>54.712632283327963</v>
      </c>
      <c r="I20" s="303">
        <f t="shared" si="4"/>
        <v>39.789410176113996</v>
      </c>
      <c r="J20" s="309">
        <f t="shared" si="4"/>
        <v>51.52743546504086</v>
      </c>
      <c r="K20" s="303">
        <f t="shared" si="4"/>
        <v>40.654746396349992</v>
      </c>
      <c r="L20" s="303">
        <f t="shared" si="4"/>
        <v>54.702275454375325</v>
      </c>
      <c r="M20" s="310">
        <f t="shared" si="4"/>
        <v>38.937591936622276</v>
      </c>
      <c r="N20" s="309">
        <f t="shared" si="4"/>
        <v>46.755611925494122</v>
      </c>
      <c r="O20" s="303">
        <f t="shared" si="4"/>
        <v>36.98730372186845</v>
      </c>
      <c r="P20" s="303">
        <f t="shared" si="4"/>
        <v>50.126996891273009</v>
      </c>
      <c r="Q20" s="310">
        <f t="shared" si="4"/>
        <v>38.262557994081561</v>
      </c>
    </row>
    <row r="21" spans="1:17" ht="26.25">
      <c r="A21" s="304" t="s">
        <v>18</v>
      </c>
      <c r="B21" s="311">
        <f t="shared" si="1"/>
        <v>3.2557496891211235</v>
      </c>
      <c r="C21" s="305">
        <f t="shared" si="1"/>
        <v>20.300869701480845</v>
      </c>
      <c r="D21" s="305">
        <f t="shared" si="1"/>
        <v>9.1553845096556934</v>
      </c>
      <c r="E21" s="312">
        <f t="shared" si="1"/>
        <v>25.906585726267021</v>
      </c>
      <c r="F21" s="305">
        <v>2.2999999999999998</v>
      </c>
      <c r="G21" s="305">
        <f t="shared" ref="G21:Q21" si="5">G9/G$10*100</f>
        <v>21.244950422328312</v>
      </c>
      <c r="H21" s="305">
        <f t="shared" si="5"/>
        <v>11.985427148132546</v>
      </c>
      <c r="I21" s="305">
        <f t="shared" si="5"/>
        <v>32.000746976182953</v>
      </c>
      <c r="J21" s="311">
        <f t="shared" si="5"/>
        <v>1.1617914126345832</v>
      </c>
      <c r="K21" s="305">
        <f t="shared" si="5"/>
        <v>13.036760562526887</v>
      </c>
      <c r="L21" s="305">
        <f t="shared" si="5"/>
        <v>5.9214654498618433</v>
      </c>
      <c r="M21" s="312">
        <f t="shared" si="5"/>
        <v>29.336605122725086</v>
      </c>
      <c r="N21" s="311">
        <f t="shared" si="5"/>
        <v>2.0350089839589582</v>
      </c>
      <c r="O21" s="305">
        <f t="shared" si="5"/>
        <v>16.501865548655882</v>
      </c>
      <c r="P21" s="305">
        <f t="shared" si="5"/>
        <v>8.274411352247208</v>
      </c>
      <c r="Q21" s="312">
        <f t="shared" si="5"/>
        <v>28.844723666563976</v>
      </c>
    </row>
    <row r="22" spans="1:17" s="1" customFormat="1" ht="26.25">
      <c r="A22" s="329" t="s">
        <v>157</v>
      </c>
      <c r="B22" s="132">
        <v>79.613</v>
      </c>
      <c r="C22" s="133">
        <v>89.340999999999994</v>
      </c>
      <c r="D22" s="133">
        <v>72.754999999999995</v>
      </c>
      <c r="E22" s="134">
        <v>100.15600000000001</v>
      </c>
      <c r="F22" s="132">
        <v>43.037999999999997</v>
      </c>
      <c r="G22" s="133">
        <v>49.014000000000003</v>
      </c>
      <c r="H22" s="133">
        <v>40.348999999999997</v>
      </c>
      <c r="I22" s="134">
        <v>69.614000000000004</v>
      </c>
      <c r="J22" s="133">
        <v>123.34399999999999</v>
      </c>
      <c r="K22" s="133">
        <v>165.041</v>
      </c>
      <c r="L22" s="133">
        <v>90.838999999999999</v>
      </c>
      <c r="M22" s="133">
        <v>151.59899999999999</v>
      </c>
      <c r="N22" s="132">
        <v>245.994</v>
      </c>
      <c r="O22" s="133">
        <v>303.39600000000002</v>
      </c>
      <c r="P22" s="133">
        <v>203.94200000000001</v>
      </c>
      <c r="Q22" s="134">
        <v>321.36900000000003</v>
      </c>
    </row>
    <row r="23" spans="1:17">
      <c r="A23" s="342" t="s">
        <v>14</v>
      </c>
      <c r="B23" s="372"/>
    </row>
    <row r="24" spans="1:17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7" spans="1:17">
      <c r="G27" s="1"/>
    </row>
    <row r="28" spans="1:17">
      <c r="G28" s="1"/>
    </row>
    <row r="29" spans="1:17">
      <c r="G29" s="1"/>
    </row>
  </sheetData>
  <mergeCells count="28">
    <mergeCell ref="A23:B23"/>
    <mergeCell ref="J14:K14"/>
    <mergeCell ref="L14:M14"/>
    <mergeCell ref="N14:O14"/>
    <mergeCell ref="P14:Q14"/>
    <mergeCell ref="B16:E16"/>
    <mergeCell ref="F16:I16"/>
    <mergeCell ref="J16:M16"/>
    <mergeCell ref="N16:Q16"/>
    <mergeCell ref="A14:A15"/>
    <mergeCell ref="B14:C14"/>
    <mergeCell ref="D14:E14"/>
    <mergeCell ref="F14:G14"/>
    <mergeCell ref="H14:I14"/>
    <mergeCell ref="A11:B11"/>
    <mergeCell ref="L2:M2"/>
    <mergeCell ref="A2:A3"/>
    <mergeCell ref="N2:O2"/>
    <mergeCell ref="P2:Q2"/>
    <mergeCell ref="B4:E4"/>
    <mergeCell ref="F4:I4"/>
    <mergeCell ref="J4:M4"/>
    <mergeCell ref="N4:Q4"/>
    <mergeCell ref="B2:C2"/>
    <mergeCell ref="D2:E2"/>
    <mergeCell ref="F2:G2"/>
    <mergeCell ref="H2:I2"/>
    <mergeCell ref="J2:K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20"/>
  <sheetViews>
    <sheetView zoomScaleNormal="100" workbookViewId="0">
      <selection activeCell="D18" sqref="D18"/>
    </sheetView>
  </sheetViews>
  <sheetFormatPr defaultRowHeight="15"/>
  <cols>
    <col min="5" max="5" width="1.7109375" customWidth="1"/>
    <col min="9" max="9" width="1.85546875" customWidth="1"/>
  </cols>
  <sheetData>
    <row r="1" spans="1:21" ht="34.5" customHeight="1">
      <c r="A1" s="364" t="s">
        <v>142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137"/>
      <c r="N1" s="137"/>
      <c r="O1" s="137"/>
      <c r="P1" s="137"/>
      <c r="Q1" s="137"/>
      <c r="R1" s="137"/>
      <c r="S1" s="137"/>
      <c r="T1" s="137"/>
      <c r="U1" s="137"/>
    </row>
    <row r="2" spans="1:21" ht="15" customHeight="1">
      <c r="A2" s="423" t="s">
        <v>86</v>
      </c>
      <c r="B2" s="425" t="s">
        <v>106</v>
      </c>
      <c r="C2" s="425"/>
      <c r="D2" s="425"/>
      <c r="E2" s="259"/>
      <c r="F2" s="425" t="s">
        <v>128</v>
      </c>
      <c r="G2" s="425"/>
      <c r="H2" s="425"/>
      <c r="I2" s="259"/>
      <c r="J2" s="258"/>
      <c r="K2" s="258" t="s">
        <v>19</v>
      </c>
      <c r="L2" s="258"/>
    </row>
    <row r="3" spans="1:21" ht="25.5">
      <c r="A3" s="424"/>
      <c r="B3" s="135" t="s">
        <v>51</v>
      </c>
      <c r="C3" s="135" t="s">
        <v>52</v>
      </c>
      <c r="D3" s="136" t="s">
        <v>87</v>
      </c>
      <c r="E3" s="136"/>
      <c r="F3" s="135" t="s">
        <v>51</v>
      </c>
      <c r="G3" s="135" t="s">
        <v>52</v>
      </c>
      <c r="H3" s="136" t="s">
        <v>87</v>
      </c>
      <c r="I3" s="136"/>
      <c r="J3" s="135" t="s">
        <v>51</v>
      </c>
      <c r="K3" s="135" t="s">
        <v>52</v>
      </c>
      <c r="L3" s="136" t="s">
        <v>87</v>
      </c>
    </row>
    <row r="4" spans="1:21">
      <c r="A4" s="425" t="s">
        <v>20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</row>
    <row r="5" spans="1:21">
      <c r="A5" s="260" t="s">
        <v>21</v>
      </c>
      <c r="B5" s="261">
        <v>29.038905806993597</v>
      </c>
      <c r="C5" s="261">
        <v>24.163866428646436</v>
      </c>
      <c r="D5" s="261">
        <v>53.202772235640026</v>
      </c>
      <c r="E5" s="261"/>
      <c r="F5" s="261">
        <v>23.211566733172319</v>
      </c>
      <c r="G5" s="261">
        <v>23.585661031187648</v>
      </c>
      <c r="H5" s="261">
        <v>46.797227764359974</v>
      </c>
      <c r="I5" s="261"/>
      <c r="J5" s="261">
        <v>52.250472540165916</v>
      </c>
      <c r="K5" s="261">
        <v>47.749527459834084</v>
      </c>
      <c r="L5" s="262">
        <v>100</v>
      </c>
    </row>
    <row r="6" spans="1:21">
      <c r="A6" s="260" t="s">
        <v>88</v>
      </c>
      <c r="B6" s="261">
        <v>40.668717710570611</v>
      </c>
      <c r="C6" s="261">
        <v>43.077726824171357</v>
      </c>
      <c r="D6" s="261">
        <v>83.746444534741968</v>
      </c>
      <c r="E6" s="261"/>
      <c r="F6" s="261">
        <v>6.4776751083130604</v>
      </c>
      <c r="G6" s="261">
        <v>9.7758803569449633</v>
      </c>
      <c r="H6" s="261">
        <v>16.253555465258025</v>
      </c>
      <c r="I6" s="261"/>
      <c r="J6" s="261">
        <v>47.146392818883669</v>
      </c>
      <c r="K6" s="261">
        <v>52.853607181116324</v>
      </c>
      <c r="L6" s="262">
        <v>100</v>
      </c>
    </row>
    <row r="7" spans="1:21">
      <c r="A7" s="263" t="s">
        <v>19</v>
      </c>
      <c r="B7" s="261">
        <v>40.695717420288304</v>
      </c>
      <c r="C7" s="261">
        <v>41.750219719118256</v>
      </c>
      <c r="D7" s="261">
        <v>82.445937139406553</v>
      </c>
      <c r="E7" s="261"/>
      <c r="F7" s="261">
        <v>7.6127443067338696</v>
      </c>
      <c r="G7" s="261">
        <v>9.941318553859583</v>
      </c>
      <c r="H7" s="261">
        <v>17.553913391805523</v>
      </c>
      <c r="I7" s="261"/>
      <c r="J7" s="261">
        <v>48.30846172702217</v>
      </c>
      <c r="K7" s="261">
        <v>51.69153827297783</v>
      </c>
      <c r="L7" s="262">
        <v>99.999850531212076</v>
      </c>
    </row>
    <row r="8" spans="1:21">
      <c r="A8" s="422" t="s">
        <v>23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</row>
    <row r="9" spans="1:21">
      <c r="A9" s="264" t="s">
        <v>21</v>
      </c>
      <c r="B9" s="261">
        <v>23.945266591514162</v>
      </c>
      <c r="C9" s="261">
        <v>21.075480296452646</v>
      </c>
      <c r="D9" s="261">
        <v>45.019547645887798</v>
      </c>
      <c r="E9" s="261"/>
      <c r="F9" s="261">
        <v>27.667714004749001</v>
      </c>
      <c r="G9" s="261">
        <v>27.312738349363201</v>
      </c>
      <c r="H9" s="261">
        <v>54.980452354112195</v>
      </c>
      <c r="I9" s="261"/>
      <c r="J9" s="261">
        <v>51.612980596263156</v>
      </c>
      <c r="K9" s="261">
        <v>48.388218645815847</v>
      </c>
      <c r="L9" s="262">
        <v>100</v>
      </c>
    </row>
    <row r="10" spans="1:21">
      <c r="A10" s="264" t="s">
        <v>88</v>
      </c>
      <c r="B10" s="261">
        <v>30.184273527329132</v>
      </c>
      <c r="C10" s="261">
        <v>44.892436861449234</v>
      </c>
      <c r="D10" s="261">
        <v>75.077553360083627</v>
      </c>
      <c r="E10" s="261"/>
      <c r="F10" s="261">
        <v>11.132279057220892</v>
      </c>
      <c r="G10" s="261">
        <v>13.790167582695487</v>
      </c>
      <c r="H10" s="261">
        <v>24.92244663991638</v>
      </c>
      <c r="I10" s="261"/>
      <c r="J10" s="261">
        <v>41.317395555855278</v>
      </c>
      <c r="K10" s="261">
        <v>58.682604444144729</v>
      </c>
      <c r="L10" s="262">
        <v>100</v>
      </c>
    </row>
    <row r="11" spans="1:21">
      <c r="A11" s="265" t="s">
        <v>19</v>
      </c>
      <c r="B11" s="261">
        <v>35.038843606724399</v>
      </c>
      <c r="C11" s="261">
        <v>40.548321022244863</v>
      </c>
      <c r="D11" s="261">
        <v>75.587164628969262</v>
      </c>
      <c r="E11" s="261"/>
      <c r="F11" s="261">
        <v>10.276044319918491</v>
      </c>
      <c r="G11" s="261">
        <v>14.136791051112244</v>
      </c>
      <c r="H11" s="261">
        <v>24.412835371030734</v>
      </c>
      <c r="I11" s="261"/>
      <c r="J11" s="261">
        <v>45.314887926642889</v>
      </c>
      <c r="K11" s="261">
        <v>54.685112073357104</v>
      </c>
      <c r="L11" s="262">
        <v>100</v>
      </c>
    </row>
    <row r="12" spans="1:21" ht="15" customHeight="1">
      <c r="A12" s="422" t="s">
        <v>24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</row>
    <row r="13" spans="1:21">
      <c r="A13" s="264" t="s">
        <v>103</v>
      </c>
      <c r="B13" s="261">
        <v>21.99064347144018</v>
      </c>
      <c r="C13" s="261">
        <v>13.34192415795912</v>
      </c>
      <c r="D13" s="261">
        <v>35.3325676293993</v>
      </c>
      <c r="E13" s="261"/>
      <c r="F13" s="261">
        <v>35.597762650456154</v>
      </c>
      <c r="G13" s="261">
        <v>29.069669720144553</v>
      </c>
      <c r="H13" s="261">
        <v>64.667432370600707</v>
      </c>
      <c r="I13" s="261"/>
      <c r="J13" s="261">
        <v>57.588406121896327</v>
      </c>
      <c r="K13" s="261">
        <v>42.412060770746372</v>
      </c>
      <c r="L13" s="262">
        <v>100</v>
      </c>
    </row>
    <row r="14" spans="1:21">
      <c r="A14" s="264" t="s">
        <v>88</v>
      </c>
      <c r="B14" s="261">
        <v>35.62626326427489</v>
      </c>
      <c r="C14" s="261">
        <v>26.962165234967156</v>
      </c>
      <c r="D14" s="261">
        <v>62.588428499242042</v>
      </c>
      <c r="E14" s="261"/>
      <c r="F14" s="261">
        <v>16.49665234967155</v>
      </c>
      <c r="G14" s="261">
        <v>20.915234967155129</v>
      </c>
      <c r="H14" s="261">
        <v>37.411571500757958</v>
      </c>
      <c r="I14" s="261"/>
      <c r="J14" s="261">
        <v>52.122599797877726</v>
      </c>
      <c r="K14" s="261">
        <v>47.877400202122281</v>
      </c>
      <c r="L14" s="262">
        <v>100</v>
      </c>
    </row>
    <row r="15" spans="1:21">
      <c r="A15" s="265" t="s">
        <v>19</v>
      </c>
      <c r="B15" s="261">
        <v>40.345978728682233</v>
      </c>
      <c r="C15" s="261">
        <v>24.997524909422811</v>
      </c>
      <c r="D15" s="261">
        <v>65.343503638105048</v>
      </c>
      <c r="E15" s="261"/>
      <c r="F15" s="261">
        <v>15.984413047565123</v>
      </c>
      <c r="G15" s="261">
        <v>18.672083314329829</v>
      </c>
      <c r="H15" s="261">
        <v>34.656496361894959</v>
      </c>
      <c r="I15" s="261"/>
      <c r="J15" s="261">
        <v>56.330391776247367</v>
      </c>
      <c r="K15" s="261">
        <v>43.66960822375264</v>
      </c>
      <c r="L15" s="262">
        <v>100</v>
      </c>
    </row>
    <row r="16" spans="1:21">
      <c r="A16" s="422" t="s">
        <v>25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</row>
    <row r="17" spans="1:12">
      <c r="A17" s="264" t="s">
        <v>103</v>
      </c>
      <c r="B17" s="261">
        <v>24.739518509299103</v>
      </c>
      <c r="C17" s="261">
        <v>18.439955904839799</v>
      </c>
      <c r="D17" s="261">
        <v>43.179474414138902</v>
      </c>
      <c r="E17" s="261"/>
      <c r="F17" s="261">
        <v>29.933812808932824</v>
      </c>
      <c r="G17" s="261">
        <v>26.886935030759933</v>
      </c>
      <c r="H17" s="261">
        <v>56.820747839692764</v>
      </c>
      <c r="I17" s="261"/>
      <c r="J17" s="261">
        <v>54.673109064400272</v>
      </c>
      <c r="K17" s="261">
        <v>45.326890935599735</v>
      </c>
      <c r="L17" s="262">
        <v>100.00022225383167</v>
      </c>
    </row>
    <row r="18" spans="1:12">
      <c r="A18" s="264" t="s">
        <v>88</v>
      </c>
      <c r="B18" s="261">
        <v>36.122439833281042</v>
      </c>
      <c r="C18" s="261">
        <v>35.254752194428612</v>
      </c>
      <c r="D18" s="261">
        <v>71.377192027709668</v>
      </c>
      <c r="E18" s="261"/>
      <c r="F18" s="261">
        <v>12.439257063467164</v>
      </c>
      <c r="G18" s="261">
        <v>16.183550908823172</v>
      </c>
      <c r="H18" s="261">
        <v>28.622807972290339</v>
      </c>
      <c r="I18" s="261"/>
      <c r="J18" s="261">
        <v>48.561696896748217</v>
      </c>
      <c r="K18" s="261">
        <v>51.438463163690621</v>
      </c>
      <c r="L18" s="262">
        <v>100</v>
      </c>
    </row>
    <row r="19" spans="1:12">
      <c r="A19" s="266" t="s">
        <v>34</v>
      </c>
      <c r="B19" s="267">
        <v>47.111722523200847</v>
      </c>
      <c r="C19" s="267">
        <v>42.144586639299234</v>
      </c>
      <c r="D19" s="267">
        <v>89.256309162500088</v>
      </c>
      <c r="E19" s="267"/>
      <c r="F19" s="267">
        <v>2.5770417911910242</v>
      </c>
      <c r="G19" s="267">
        <v>8.1666490463088781</v>
      </c>
      <c r="H19" s="267">
        <v>10.743690837499903</v>
      </c>
      <c r="I19" s="267"/>
      <c r="J19" s="267">
        <v>49.688764314391875</v>
      </c>
      <c r="K19" s="267">
        <v>50.311106756160882</v>
      </c>
      <c r="L19" s="268">
        <v>99.999999999999986</v>
      </c>
    </row>
    <row r="20" spans="1:12">
      <c r="A20" s="342" t="s">
        <v>14</v>
      </c>
      <c r="B20" s="342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9">
    <mergeCell ref="A1:L1"/>
    <mergeCell ref="A20:B20"/>
    <mergeCell ref="A8:L8"/>
    <mergeCell ref="A12:L12"/>
    <mergeCell ref="A16:L16"/>
    <mergeCell ref="A2:A3"/>
    <mergeCell ref="B2:D2"/>
    <mergeCell ref="F2:H2"/>
    <mergeCell ref="A4:L4"/>
  </mergeCells>
  <pageMargins left="0.70866141732283472" right="0.70866141732283472" top="0.35433070866141736" bottom="0.35433070866141736" header="0.31496062992125984" footer="0.31496062992125984"/>
  <pageSetup paperSize="9" scale="83" orientation="landscape" r:id="rId1"/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16"/>
  <sheetViews>
    <sheetView zoomScaleNormal="100" workbookViewId="0">
      <selection activeCell="A2" sqref="A2:E15"/>
    </sheetView>
  </sheetViews>
  <sheetFormatPr defaultRowHeight="15"/>
  <cols>
    <col min="2" max="5" width="11.7109375" customWidth="1"/>
  </cols>
  <sheetData>
    <row r="1" spans="1:13" ht="30.75" customHeight="1">
      <c r="A1" s="364" t="s">
        <v>111</v>
      </c>
      <c r="B1" s="364"/>
      <c r="C1" s="364"/>
      <c r="D1" s="364"/>
      <c r="E1" s="364"/>
      <c r="F1" s="364"/>
      <c r="G1" s="364"/>
      <c r="H1" s="364"/>
      <c r="I1" s="137"/>
      <c r="J1" s="137"/>
      <c r="K1" s="137"/>
      <c r="L1" s="137"/>
      <c r="M1" s="137"/>
    </row>
    <row r="2" spans="1:13">
      <c r="A2" s="427" t="s">
        <v>15</v>
      </c>
      <c r="B2" s="429" t="s">
        <v>9</v>
      </c>
      <c r="C2" s="431" t="s">
        <v>10</v>
      </c>
      <c r="D2" s="431" t="s">
        <v>11</v>
      </c>
      <c r="E2" s="431" t="s">
        <v>12</v>
      </c>
    </row>
    <row r="3" spans="1:13">
      <c r="A3" s="428"/>
      <c r="B3" s="430"/>
      <c r="C3" s="432"/>
      <c r="D3" s="432"/>
      <c r="E3" s="432"/>
    </row>
    <row r="4" spans="1:13">
      <c r="A4" s="433" t="s">
        <v>8</v>
      </c>
      <c r="B4" s="433"/>
      <c r="C4" s="433"/>
      <c r="D4" s="433"/>
      <c r="E4" s="433"/>
    </row>
    <row r="5" spans="1:13">
      <c r="A5" s="316" t="s">
        <v>33</v>
      </c>
      <c r="B5" s="317">
        <v>16.3</v>
      </c>
      <c r="C5" s="317">
        <v>21.8</v>
      </c>
      <c r="D5" s="317">
        <v>33.1</v>
      </c>
      <c r="E5" s="317">
        <v>23.3</v>
      </c>
    </row>
    <row r="6" spans="1:13">
      <c r="A6" s="318" t="s">
        <v>22</v>
      </c>
      <c r="B6" s="319">
        <v>5.5</v>
      </c>
      <c r="C6" s="319">
        <v>7.4</v>
      </c>
      <c r="D6" s="319">
        <v>15.4</v>
      </c>
      <c r="E6" s="319">
        <v>9</v>
      </c>
    </row>
    <row r="7" spans="1:13">
      <c r="A7" s="320" t="s">
        <v>19</v>
      </c>
      <c r="B7" s="321">
        <v>4.5</v>
      </c>
      <c r="C7" s="321">
        <v>5.7</v>
      </c>
      <c r="D7" s="321">
        <v>10.9</v>
      </c>
      <c r="E7" s="321">
        <v>6.8</v>
      </c>
    </row>
    <row r="8" spans="1:13">
      <c r="A8" s="426" t="s">
        <v>13</v>
      </c>
      <c r="B8" s="426"/>
      <c r="C8" s="426"/>
      <c r="D8" s="426"/>
      <c r="E8" s="426"/>
    </row>
    <row r="9" spans="1:13">
      <c r="A9" s="316" t="s">
        <v>33</v>
      </c>
      <c r="B9" s="317">
        <v>20.8</v>
      </c>
      <c r="C9" s="317">
        <v>28.9</v>
      </c>
      <c r="D9" s="317">
        <v>40.9</v>
      </c>
      <c r="E9" s="317">
        <v>28.7</v>
      </c>
    </row>
    <row r="10" spans="1:13">
      <c r="A10" s="318" t="s">
        <v>22</v>
      </c>
      <c r="B10" s="319">
        <v>7.5</v>
      </c>
      <c r="C10" s="319">
        <v>12.6</v>
      </c>
      <c r="D10" s="319">
        <v>22.5</v>
      </c>
      <c r="E10" s="319">
        <v>12.5</v>
      </c>
    </row>
    <row r="11" spans="1:13">
      <c r="A11" s="320" t="s">
        <v>19</v>
      </c>
      <c r="B11" s="321">
        <v>6.4</v>
      </c>
      <c r="C11" s="321">
        <v>9.1999999999999993</v>
      </c>
      <c r="D11" s="321">
        <v>15.3</v>
      </c>
      <c r="E11" s="321">
        <v>9.3000000000000007</v>
      </c>
    </row>
    <row r="12" spans="1:13">
      <c r="A12" s="426" t="s">
        <v>81</v>
      </c>
      <c r="B12" s="426"/>
      <c r="C12" s="426"/>
      <c r="D12" s="426"/>
      <c r="E12" s="426"/>
    </row>
    <row r="13" spans="1:13">
      <c r="A13" s="322" t="s">
        <v>33</v>
      </c>
      <c r="B13" s="323">
        <v>18.2</v>
      </c>
      <c r="C13" s="323">
        <v>24.8</v>
      </c>
      <c r="D13" s="323">
        <v>36</v>
      </c>
      <c r="E13" s="323">
        <v>25.4</v>
      </c>
    </row>
    <row r="14" spans="1:13">
      <c r="A14" s="324" t="s">
        <v>22</v>
      </c>
      <c r="B14" s="325">
        <v>6.4</v>
      </c>
      <c r="C14" s="325">
        <v>9.8000000000000007</v>
      </c>
      <c r="D14" s="325">
        <v>18.100000000000001</v>
      </c>
      <c r="E14" s="325">
        <v>10.5</v>
      </c>
    </row>
    <row r="15" spans="1:13">
      <c r="A15" s="326" t="s">
        <v>34</v>
      </c>
      <c r="B15" s="327">
        <v>5.3</v>
      </c>
      <c r="C15" s="327">
        <v>7.2</v>
      </c>
      <c r="D15" s="327">
        <v>12.5</v>
      </c>
      <c r="E15" s="327">
        <v>7.8</v>
      </c>
    </row>
    <row r="16" spans="1:13">
      <c r="A16" s="342" t="s">
        <v>14</v>
      </c>
      <c r="B16" s="342"/>
    </row>
  </sheetData>
  <mergeCells count="10">
    <mergeCell ref="A1:H1"/>
    <mergeCell ref="A8:E8"/>
    <mergeCell ref="A12:E12"/>
    <mergeCell ref="A16:B16"/>
    <mergeCell ref="A2:A3"/>
    <mergeCell ref="B2:B3"/>
    <mergeCell ref="C2:C3"/>
    <mergeCell ref="D2:D3"/>
    <mergeCell ref="E2:E3"/>
    <mergeCell ref="A4:E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23"/>
  <sheetViews>
    <sheetView zoomScaleNormal="100" workbookViewId="0">
      <selection activeCell="I9" sqref="I9"/>
    </sheetView>
  </sheetViews>
  <sheetFormatPr defaultRowHeight="15"/>
  <cols>
    <col min="1" max="1" width="17.42578125" customWidth="1"/>
    <col min="2" max="17" width="7.7109375" customWidth="1"/>
  </cols>
  <sheetData>
    <row r="1" spans="1:17">
      <c r="A1" s="441" t="s">
        <v>116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7">
      <c r="A2" s="442" t="s">
        <v>82</v>
      </c>
      <c r="B2" s="434" t="s">
        <v>51</v>
      </c>
      <c r="C2" s="435"/>
      <c r="D2" s="435" t="s">
        <v>52</v>
      </c>
      <c r="E2" s="435"/>
      <c r="F2" s="434" t="s">
        <v>51</v>
      </c>
      <c r="G2" s="435"/>
      <c r="H2" s="435" t="s">
        <v>52</v>
      </c>
      <c r="I2" s="435"/>
      <c r="J2" s="434" t="s">
        <v>51</v>
      </c>
      <c r="K2" s="435"/>
      <c r="L2" s="435" t="s">
        <v>52</v>
      </c>
      <c r="M2" s="436"/>
      <c r="N2" s="434" t="s">
        <v>51</v>
      </c>
      <c r="O2" s="435"/>
      <c r="P2" s="435" t="s">
        <v>52</v>
      </c>
      <c r="Q2" s="436"/>
    </row>
    <row r="3" spans="1:17">
      <c r="A3" s="443"/>
      <c r="B3" s="138" t="s">
        <v>21</v>
      </c>
      <c r="C3" s="139" t="s">
        <v>88</v>
      </c>
      <c r="D3" s="139" t="s">
        <v>21</v>
      </c>
      <c r="E3" s="139" t="s">
        <v>88</v>
      </c>
      <c r="F3" s="138" t="s">
        <v>21</v>
      </c>
      <c r="G3" s="139" t="s">
        <v>88</v>
      </c>
      <c r="H3" s="139" t="s">
        <v>21</v>
      </c>
      <c r="I3" s="139" t="s">
        <v>88</v>
      </c>
      <c r="J3" s="138" t="s">
        <v>21</v>
      </c>
      <c r="K3" s="139" t="s">
        <v>88</v>
      </c>
      <c r="L3" s="139" t="s">
        <v>21</v>
      </c>
      <c r="M3" s="140" t="s">
        <v>88</v>
      </c>
      <c r="N3" s="138" t="s">
        <v>21</v>
      </c>
      <c r="O3" s="139" t="s">
        <v>88</v>
      </c>
      <c r="P3" s="139" t="s">
        <v>21</v>
      </c>
      <c r="Q3" s="140" t="s">
        <v>88</v>
      </c>
    </row>
    <row r="4" spans="1:17">
      <c r="A4" s="1"/>
      <c r="B4" s="437" t="s">
        <v>20</v>
      </c>
      <c r="C4" s="438"/>
      <c r="D4" s="438"/>
      <c r="E4" s="438"/>
      <c r="F4" s="439" t="s">
        <v>23</v>
      </c>
      <c r="G4" s="363"/>
      <c r="H4" s="363"/>
      <c r="I4" s="363"/>
      <c r="J4" s="439" t="s">
        <v>24</v>
      </c>
      <c r="K4" s="363"/>
      <c r="L4" s="363"/>
      <c r="M4" s="440"/>
      <c r="N4" s="439" t="s">
        <v>25</v>
      </c>
      <c r="O4" s="363"/>
      <c r="P4" s="363"/>
      <c r="Q4" s="440"/>
    </row>
    <row r="5" spans="1:17">
      <c r="A5" s="141" t="s">
        <v>16</v>
      </c>
      <c r="B5" s="142">
        <v>23.3</v>
      </c>
      <c r="C5" s="143">
        <v>10.9</v>
      </c>
      <c r="D5" s="143">
        <v>54.7</v>
      </c>
      <c r="E5" s="143">
        <v>18.100000000000001</v>
      </c>
      <c r="F5" s="144">
        <v>10.5</v>
      </c>
      <c r="G5" s="145">
        <v>7.4</v>
      </c>
      <c r="H5" s="145">
        <v>20.5</v>
      </c>
      <c r="I5" s="145">
        <v>23.3</v>
      </c>
      <c r="J5" s="146">
        <v>38.700000000000003</v>
      </c>
      <c r="K5" s="145">
        <v>20.8</v>
      </c>
      <c r="L5" s="145">
        <v>51.2</v>
      </c>
      <c r="M5" s="147">
        <v>26.9</v>
      </c>
      <c r="N5" s="144">
        <v>29.4</v>
      </c>
      <c r="O5" s="148">
        <v>15.3</v>
      </c>
      <c r="P5" s="148">
        <v>42.6</v>
      </c>
      <c r="Q5" s="149">
        <v>23.1</v>
      </c>
    </row>
    <row r="6" spans="1:17">
      <c r="A6" s="150" t="s">
        <v>17</v>
      </c>
      <c r="B6" s="151">
        <v>18.2</v>
      </c>
      <c r="C6" s="152">
        <v>6.4</v>
      </c>
      <c r="D6" s="152">
        <v>27.9</v>
      </c>
      <c r="E6" s="152">
        <v>10.1</v>
      </c>
      <c r="F6" s="146">
        <v>23.6</v>
      </c>
      <c r="G6" s="145">
        <v>9</v>
      </c>
      <c r="H6" s="145">
        <v>34.6</v>
      </c>
      <c r="I6" s="145">
        <v>16</v>
      </c>
      <c r="J6" s="146">
        <v>30.4</v>
      </c>
      <c r="K6" s="145">
        <v>15.8</v>
      </c>
      <c r="L6" s="145">
        <v>42.6</v>
      </c>
      <c r="M6" s="147">
        <v>28.6</v>
      </c>
      <c r="N6" s="146">
        <v>23.8</v>
      </c>
      <c r="O6" s="145">
        <v>10.199999999999999</v>
      </c>
      <c r="P6" s="145">
        <v>34.299999999999997</v>
      </c>
      <c r="Q6" s="147">
        <v>16.7</v>
      </c>
    </row>
    <row r="7" spans="1:17">
      <c r="A7" s="150" t="s">
        <v>65</v>
      </c>
      <c r="B7" s="151">
        <v>17.600000000000001</v>
      </c>
      <c r="C7" s="152">
        <v>5.7</v>
      </c>
      <c r="D7" s="152">
        <v>21.9</v>
      </c>
      <c r="E7" s="152">
        <v>9.6999999999999993</v>
      </c>
      <c r="F7" s="146">
        <v>21.7</v>
      </c>
      <c r="G7" s="145">
        <v>5.2</v>
      </c>
      <c r="H7" s="145">
        <v>25.9</v>
      </c>
      <c r="I7" s="145">
        <v>15.7</v>
      </c>
      <c r="J7" s="146">
        <v>32.1</v>
      </c>
      <c r="K7" s="145">
        <v>16.100000000000001</v>
      </c>
      <c r="L7" s="145">
        <v>44.4</v>
      </c>
      <c r="M7" s="147">
        <v>28.7</v>
      </c>
      <c r="N7" s="146">
        <v>21</v>
      </c>
      <c r="O7" s="145">
        <v>7.2</v>
      </c>
      <c r="P7" s="145">
        <v>26.9</v>
      </c>
      <c r="Q7" s="147">
        <v>12.4</v>
      </c>
    </row>
    <row r="8" spans="1:17">
      <c r="A8" s="150" t="s">
        <v>66</v>
      </c>
      <c r="B8" s="151">
        <v>13.7</v>
      </c>
      <c r="C8" s="152">
        <v>4</v>
      </c>
      <c r="D8" s="152">
        <v>16</v>
      </c>
      <c r="E8" s="152">
        <v>6</v>
      </c>
      <c r="F8" s="146">
        <v>21.3</v>
      </c>
      <c r="G8" s="145">
        <v>6</v>
      </c>
      <c r="H8" s="145">
        <v>25.8</v>
      </c>
      <c r="I8" s="145">
        <v>10.6</v>
      </c>
      <c r="J8" s="146">
        <v>35.200000000000003</v>
      </c>
      <c r="K8" s="145">
        <v>14</v>
      </c>
      <c r="L8" s="145">
        <v>39.200000000000003</v>
      </c>
      <c r="M8" s="147">
        <v>19</v>
      </c>
      <c r="N8" s="146">
        <v>23.2</v>
      </c>
      <c r="O8" s="145">
        <v>7.7</v>
      </c>
      <c r="P8" s="145">
        <v>25.4</v>
      </c>
      <c r="Q8" s="147">
        <v>10.5</v>
      </c>
    </row>
    <row r="9" spans="1:17" ht="25.5">
      <c r="A9" s="153" t="s">
        <v>18</v>
      </c>
      <c r="B9" s="194">
        <v>19.600000000000001</v>
      </c>
      <c r="C9" s="195">
        <v>6.8</v>
      </c>
      <c r="D9" s="195">
        <v>25.3</v>
      </c>
      <c r="E9" s="195">
        <v>7.1</v>
      </c>
      <c r="F9" s="196">
        <v>16.3</v>
      </c>
      <c r="G9" s="197">
        <v>10</v>
      </c>
      <c r="H9" s="197">
        <v>40.9</v>
      </c>
      <c r="I9" s="197">
        <v>13</v>
      </c>
      <c r="J9" s="196">
        <v>31.5</v>
      </c>
      <c r="K9" s="197">
        <v>16.8</v>
      </c>
      <c r="L9" s="197">
        <v>44.9</v>
      </c>
      <c r="M9" s="198">
        <v>22.7</v>
      </c>
      <c r="N9" s="196">
        <v>21.1</v>
      </c>
      <c r="O9" s="197">
        <v>10</v>
      </c>
      <c r="P9" s="197">
        <v>33.700000000000003</v>
      </c>
      <c r="Q9" s="198">
        <v>12.6</v>
      </c>
    </row>
    <row r="10" spans="1:17">
      <c r="A10" s="154" t="s">
        <v>19</v>
      </c>
      <c r="B10" s="155">
        <v>16.3</v>
      </c>
      <c r="C10" s="156">
        <v>5.5</v>
      </c>
      <c r="D10" s="156">
        <v>20.8</v>
      </c>
      <c r="E10" s="156">
        <v>7.5</v>
      </c>
      <c r="F10" s="157">
        <v>21.8</v>
      </c>
      <c r="G10" s="158">
        <v>7.4</v>
      </c>
      <c r="H10" s="158">
        <v>28.9</v>
      </c>
      <c r="I10" s="158">
        <v>12.6</v>
      </c>
      <c r="J10" s="157">
        <v>33.1</v>
      </c>
      <c r="K10" s="158">
        <v>15.4</v>
      </c>
      <c r="L10" s="158">
        <v>40.9</v>
      </c>
      <c r="M10" s="159">
        <v>22.5</v>
      </c>
      <c r="N10" s="157">
        <v>23.3</v>
      </c>
      <c r="O10" s="158">
        <v>9</v>
      </c>
      <c r="P10" s="158">
        <v>28.7</v>
      </c>
      <c r="Q10" s="159">
        <v>12.5</v>
      </c>
    </row>
    <row r="11" spans="1:17">
      <c r="A11" s="342" t="s">
        <v>14</v>
      </c>
      <c r="B11" s="342"/>
    </row>
    <row r="13" spans="1:17">
      <c r="A13" s="20" t="s">
        <v>117</v>
      </c>
    </row>
    <row r="14" spans="1:17" ht="18.75" customHeight="1">
      <c r="A14" s="236" t="s">
        <v>72</v>
      </c>
      <c r="B14" s="236">
        <v>1998</v>
      </c>
      <c r="C14" s="236">
        <v>2001</v>
      </c>
      <c r="D14" s="236">
        <v>2004</v>
      </c>
      <c r="E14" s="236">
        <v>2007</v>
      </c>
      <c r="F14" s="236">
        <v>2008</v>
      </c>
      <c r="G14" s="236">
        <v>2009</v>
      </c>
    </row>
    <row r="15" spans="1:17">
      <c r="A15" s="237" t="s">
        <v>73</v>
      </c>
      <c r="B15" s="238" t="s">
        <v>89</v>
      </c>
      <c r="C15" s="238">
        <v>17.3</v>
      </c>
      <c r="D15" s="238">
        <v>18.5</v>
      </c>
      <c r="E15" s="238">
        <v>15.3</v>
      </c>
      <c r="F15" s="238">
        <v>15.4</v>
      </c>
      <c r="G15" s="238">
        <v>19.600000000000001</v>
      </c>
    </row>
    <row r="16" spans="1:17">
      <c r="A16" s="232" t="s">
        <v>136</v>
      </c>
      <c r="B16" s="233">
        <v>18.100000000000001</v>
      </c>
      <c r="C16" s="233">
        <v>14.2</v>
      </c>
      <c r="D16" s="233">
        <v>16</v>
      </c>
      <c r="E16" s="233">
        <v>14.7</v>
      </c>
      <c r="F16" s="233">
        <v>15.3</v>
      </c>
      <c r="G16" s="233">
        <v>19.2</v>
      </c>
    </row>
    <row r="17" spans="1:7">
      <c r="A17" s="232" t="s">
        <v>75</v>
      </c>
      <c r="B17" s="233">
        <v>9.1</v>
      </c>
      <c r="C17" s="233">
        <v>7.7</v>
      </c>
      <c r="D17" s="233">
        <v>11.9</v>
      </c>
      <c r="E17" s="233">
        <v>11.1</v>
      </c>
      <c r="F17" s="233">
        <v>9.9</v>
      </c>
      <c r="G17" s="233">
        <v>10.4</v>
      </c>
    </row>
    <row r="18" spans="1:7">
      <c r="A18" s="232" t="s">
        <v>76</v>
      </c>
      <c r="B18" s="233">
        <v>11.3</v>
      </c>
      <c r="C18" s="233">
        <v>7.2</v>
      </c>
      <c r="D18" s="233">
        <v>8.6999999999999993</v>
      </c>
      <c r="E18" s="233">
        <v>8.9</v>
      </c>
      <c r="F18" s="233">
        <v>13.3</v>
      </c>
      <c r="G18" s="233">
        <v>24.4</v>
      </c>
    </row>
    <row r="19" spans="1:7">
      <c r="A19" s="232" t="s">
        <v>77</v>
      </c>
      <c r="B19" s="233">
        <v>33.1</v>
      </c>
      <c r="C19" s="233">
        <v>23.2</v>
      </c>
      <c r="D19" s="233">
        <v>23.9</v>
      </c>
      <c r="E19" s="233">
        <v>18.2</v>
      </c>
      <c r="F19" s="233">
        <v>24.6</v>
      </c>
      <c r="G19" s="233">
        <v>37.799999999999997</v>
      </c>
    </row>
    <row r="20" spans="1:7">
      <c r="A20" s="232" t="s">
        <v>78</v>
      </c>
      <c r="B20" s="233">
        <v>25.1</v>
      </c>
      <c r="C20" s="233">
        <v>18.899999999999999</v>
      </c>
      <c r="D20" s="233">
        <v>20.6</v>
      </c>
      <c r="E20" s="233">
        <v>19.600000000000001</v>
      </c>
      <c r="F20" s="233">
        <v>19.100000000000001</v>
      </c>
      <c r="G20" s="233">
        <v>23.3</v>
      </c>
    </row>
    <row r="21" spans="1:7">
      <c r="A21" s="232" t="s">
        <v>12</v>
      </c>
      <c r="B21" s="233">
        <v>29.9</v>
      </c>
      <c r="C21" s="233">
        <v>24.1</v>
      </c>
      <c r="D21" s="233">
        <v>23.5</v>
      </c>
      <c r="E21" s="233">
        <v>20.3</v>
      </c>
      <c r="F21" s="233">
        <v>21.2</v>
      </c>
      <c r="G21" s="233">
        <v>25.3</v>
      </c>
    </row>
    <row r="22" spans="1:7">
      <c r="A22" s="239" t="s">
        <v>79</v>
      </c>
      <c r="B22" s="240">
        <v>13.1</v>
      </c>
      <c r="C22" s="240">
        <v>11.7</v>
      </c>
      <c r="D22" s="240">
        <v>12.1</v>
      </c>
      <c r="E22" s="240">
        <v>14.3</v>
      </c>
      <c r="F22" s="240">
        <v>15</v>
      </c>
      <c r="G22" s="240">
        <v>19.100000000000001</v>
      </c>
    </row>
    <row r="23" spans="1:7">
      <c r="A23" s="107" t="s">
        <v>80</v>
      </c>
    </row>
  </sheetData>
  <mergeCells count="15">
    <mergeCell ref="A1:L1"/>
    <mergeCell ref="A2:A3"/>
    <mergeCell ref="B2:C2"/>
    <mergeCell ref="D2:E2"/>
    <mergeCell ref="F2:G2"/>
    <mergeCell ref="H2:I2"/>
    <mergeCell ref="J2:K2"/>
    <mergeCell ref="L2:M2"/>
    <mergeCell ref="A11:B11"/>
    <mergeCell ref="N2:O2"/>
    <mergeCell ref="P2:Q2"/>
    <mergeCell ref="B4:E4"/>
    <mergeCell ref="F4:I4"/>
    <mergeCell ref="J4:M4"/>
    <mergeCell ref="N4:Q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A17" sqref="A17:XFD17"/>
    </sheetView>
  </sheetViews>
  <sheetFormatPr defaultRowHeight="15"/>
  <cols>
    <col min="1" max="1" width="17.140625" customWidth="1"/>
    <col min="2" max="2" width="9.140625" customWidth="1"/>
  </cols>
  <sheetData>
    <row r="1" spans="1:13">
      <c r="A1" s="20" t="s">
        <v>118</v>
      </c>
    </row>
    <row r="2" spans="1:13" ht="20.25">
      <c r="A2" s="269"/>
      <c r="B2" s="393" t="s">
        <v>67</v>
      </c>
      <c r="C2" s="392"/>
      <c r="D2" s="392"/>
      <c r="E2" s="394"/>
      <c r="F2" s="393" t="s">
        <v>68</v>
      </c>
      <c r="G2" s="392"/>
      <c r="H2" s="392"/>
      <c r="I2" s="394"/>
      <c r="J2" s="393" t="s">
        <v>69</v>
      </c>
      <c r="K2" s="392"/>
      <c r="L2" s="392"/>
      <c r="M2" s="394"/>
    </row>
    <row r="3" spans="1:13">
      <c r="A3" s="270"/>
      <c r="B3" s="444" t="s">
        <v>51</v>
      </c>
      <c r="C3" s="445"/>
      <c r="D3" s="445" t="s">
        <v>52</v>
      </c>
      <c r="E3" s="446"/>
      <c r="F3" s="444" t="s">
        <v>51</v>
      </c>
      <c r="G3" s="445"/>
      <c r="H3" s="445" t="s">
        <v>52</v>
      </c>
      <c r="I3" s="446"/>
      <c r="J3" s="444" t="s">
        <v>51</v>
      </c>
      <c r="K3" s="445"/>
      <c r="L3" s="445" t="s">
        <v>52</v>
      </c>
      <c r="M3" s="446"/>
    </row>
    <row r="4" spans="1:13">
      <c r="A4" s="248" t="s">
        <v>72</v>
      </c>
      <c r="B4" s="247">
        <v>2007</v>
      </c>
      <c r="C4" s="248">
        <v>2009</v>
      </c>
      <c r="D4" s="248">
        <v>2007</v>
      </c>
      <c r="E4" s="249">
        <v>2009</v>
      </c>
      <c r="F4" s="247">
        <v>2007</v>
      </c>
      <c r="G4" s="248">
        <v>2009</v>
      </c>
      <c r="H4" s="248">
        <v>2007</v>
      </c>
      <c r="I4" s="249">
        <v>2009</v>
      </c>
      <c r="J4" s="247">
        <v>2007</v>
      </c>
      <c r="K4" s="248">
        <v>2009</v>
      </c>
      <c r="L4" s="248">
        <v>2007</v>
      </c>
      <c r="M4" s="249">
        <v>2009</v>
      </c>
    </row>
    <row r="5" spans="1:13">
      <c r="A5" s="237" t="s">
        <v>137</v>
      </c>
      <c r="B5" s="244">
        <v>19.600000000000001</v>
      </c>
      <c r="C5" s="238">
        <v>25.3</v>
      </c>
      <c r="D5" s="238">
        <v>20.399999999999999</v>
      </c>
      <c r="E5" s="241">
        <v>23.7</v>
      </c>
      <c r="F5" s="244">
        <v>13.5</v>
      </c>
      <c r="G5" s="238">
        <v>19.3</v>
      </c>
      <c r="H5" s="238">
        <v>14.2</v>
      </c>
      <c r="I5" s="241">
        <v>16.8</v>
      </c>
      <c r="J5" s="244">
        <v>8.1</v>
      </c>
      <c r="K5" s="238">
        <v>11.8</v>
      </c>
      <c r="L5" s="238">
        <v>9.3000000000000007</v>
      </c>
      <c r="M5" s="241">
        <v>10.9</v>
      </c>
    </row>
    <row r="6" spans="1:13">
      <c r="A6" s="232" t="s">
        <v>138</v>
      </c>
      <c r="B6" s="245">
        <v>19.100000000000001</v>
      </c>
      <c r="C6" s="233">
        <v>24.4</v>
      </c>
      <c r="D6" s="233">
        <v>19.600000000000001</v>
      </c>
      <c r="E6" s="242">
        <v>22.9</v>
      </c>
      <c r="F6" s="245">
        <v>12.7</v>
      </c>
      <c r="G6" s="233">
        <v>19.2</v>
      </c>
      <c r="H6" s="233">
        <v>13.4</v>
      </c>
      <c r="I6" s="242">
        <v>16.399999999999999</v>
      </c>
      <c r="J6" s="282">
        <v>8</v>
      </c>
      <c r="K6" s="233">
        <v>12.3</v>
      </c>
      <c r="L6" s="233">
        <v>9.4</v>
      </c>
      <c r="M6" s="242">
        <v>11.1</v>
      </c>
    </row>
    <row r="7" spans="1:13">
      <c r="A7" s="232" t="s">
        <v>75</v>
      </c>
      <c r="B7" s="245">
        <v>12.9</v>
      </c>
      <c r="C7" s="233">
        <v>11.1</v>
      </c>
      <c r="D7" s="233">
        <v>12.8</v>
      </c>
      <c r="E7" s="242">
        <v>11.8</v>
      </c>
      <c r="F7" s="245">
        <v>12.5</v>
      </c>
      <c r="G7" s="286">
        <v>13</v>
      </c>
      <c r="H7" s="233">
        <v>10.3</v>
      </c>
      <c r="I7" s="242">
        <v>8.9</v>
      </c>
      <c r="J7" s="245">
        <v>10.4</v>
      </c>
      <c r="K7" s="233">
        <v>10.7</v>
      </c>
      <c r="L7" s="286">
        <v>9</v>
      </c>
      <c r="M7" s="242">
        <v>7.6</v>
      </c>
    </row>
    <row r="8" spans="1:13">
      <c r="A8" s="232" t="s">
        <v>76</v>
      </c>
      <c r="B8" s="245">
        <v>15.3</v>
      </c>
      <c r="C8" s="233">
        <v>37.299999999999997</v>
      </c>
      <c r="D8" s="233">
        <v>12.3</v>
      </c>
      <c r="E8" s="242">
        <v>26.5</v>
      </c>
      <c r="F8" s="245">
        <v>8.3000000000000007</v>
      </c>
      <c r="G8" s="233">
        <v>29.4</v>
      </c>
      <c r="H8" s="233">
        <v>6.8</v>
      </c>
      <c r="I8" s="242">
        <v>14.7</v>
      </c>
      <c r="J8" s="245">
        <v>5.7</v>
      </c>
      <c r="K8" s="233">
        <v>20.100000000000001</v>
      </c>
      <c r="L8" s="233">
        <v>4.0999999999999996</v>
      </c>
      <c r="M8" s="242">
        <v>8.5</v>
      </c>
    </row>
    <row r="9" spans="1:13">
      <c r="A9" s="232" t="s">
        <v>77</v>
      </c>
      <c r="B9" s="245">
        <v>23.9</v>
      </c>
      <c r="C9" s="233">
        <v>54.9</v>
      </c>
      <c r="D9" s="233">
        <v>35.9</v>
      </c>
      <c r="E9" s="242">
        <v>55.9</v>
      </c>
      <c r="F9" s="245">
        <v>12.5</v>
      </c>
      <c r="G9" s="233">
        <v>34.6</v>
      </c>
      <c r="H9" s="233">
        <v>18.3</v>
      </c>
      <c r="I9" s="242">
        <v>32.1</v>
      </c>
      <c r="J9" s="245">
        <v>7.6</v>
      </c>
      <c r="K9" s="233">
        <v>23.6</v>
      </c>
      <c r="L9" s="286">
        <v>11</v>
      </c>
      <c r="M9" s="242">
        <v>20.399999999999999</v>
      </c>
    </row>
    <row r="10" spans="1:13">
      <c r="A10" s="232" t="s">
        <v>78</v>
      </c>
      <c r="B10" s="245">
        <v>22.8</v>
      </c>
      <c r="C10" s="233">
        <v>27.1</v>
      </c>
      <c r="D10" s="233">
        <v>30.2</v>
      </c>
      <c r="E10" s="242">
        <v>34.200000000000003</v>
      </c>
      <c r="F10" s="245">
        <v>16.7</v>
      </c>
      <c r="G10" s="233">
        <v>22.3</v>
      </c>
      <c r="H10" s="233">
        <v>17.5</v>
      </c>
      <c r="I10" s="242">
        <v>19.100000000000001</v>
      </c>
      <c r="J10" s="245">
        <v>9.8000000000000007</v>
      </c>
      <c r="K10" s="233">
        <v>11.3</v>
      </c>
      <c r="L10" s="233">
        <v>10.9</v>
      </c>
      <c r="M10" s="242">
        <v>11.7</v>
      </c>
    </row>
    <row r="11" spans="1:13">
      <c r="A11" s="232" t="s">
        <v>12</v>
      </c>
      <c r="B11" s="245">
        <v>27.8</v>
      </c>
      <c r="C11" s="286">
        <v>37</v>
      </c>
      <c r="D11" s="233">
        <v>37.799999999999997</v>
      </c>
      <c r="E11" s="242">
        <v>45.4</v>
      </c>
      <c r="F11" s="245">
        <v>16.100000000000001</v>
      </c>
      <c r="G11" s="233">
        <v>20.5</v>
      </c>
      <c r="H11" s="233">
        <v>20.6</v>
      </c>
      <c r="I11" s="281">
        <v>26</v>
      </c>
      <c r="J11" s="245">
        <v>8.6</v>
      </c>
      <c r="K11" s="233">
        <v>11.7</v>
      </c>
      <c r="L11" s="233">
        <v>12.7</v>
      </c>
      <c r="M11" s="281">
        <v>15</v>
      </c>
    </row>
    <row r="12" spans="1:13">
      <c r="A12" s="239" t="s">
        <v>79</v>
      </c>
      <c r="B12" s="246">
        <v>23.5</v>
      </c>
      <c r="C12" s="240">
        <v>29.9</v>
      </c>
      <c r="D12" s="240">
        <v>18.7</v>
      </c>
      <c r="E12" s="243">
        <v>23.3</v>
      </c>
      <c r="F12" s="246">
        <v>11.6</v>
      </c>
      <c r="G12" s="240">
        <v>17.8</v>
      </c>
      <c r="H12" s="240">
        <v>8.8000000000000007</v>
      </c>
      <c r="I12" s="243">
        <v>12.1</v>
      </c>
      <c r="J12" s="246">
        <v>5.2</v>
      </c>
      <c r="K12" s="240">
        <v>9.9</v>
      </c>
      <c r="L12" s="240">
        <v>4.7</v>
      </c>
      <c r="M12" s="243">
        <v>6.5</v>
      </c>
    </row>
    <row r="13" spans="1:13">
      <c r="A13" s="107" t="s">
        <v>80</v>
      </c>
    </row>
    <row r="16" spans="1:13">
      <c r="A16" s="20" t="s">
        <v>119</v>
      </c>
    </row>
    <row r="17" spans="1:3">
      <c r="A17" s="236" t="s">
        <v>72</v>
      </c>
      <c r="B17" s="392" t="s">
        <v>90</v>
      </c>
      <c r="C17" s="392"/>
    </row>
    <row r="18" spans="1:3">
      <c r="A18" s="237" t="s">
        <v>73</v>
      </c>
      <c r="B18" s="449">
        <v>6</v>
      </c>
      <c r="C18" s="449"/>
    </row>
    <row r="19" spans="1:3">
      <c r="A19" s="232" t="s">
        <v>75</v>
      </c>
      <c r="B19" s="447">
        <v>3.9</v>
      </c>
      <c r="C19" s="447"/>
    </row>
    <row r="20" spans="1:3">
      <c r="A20" s="232" t="s">
        <v>76</v>
      </c>
      <c r="B20" s="447">
        <v>2.2000000000000002</v>
      </c>
      <c r="C20" s="447"/>
    </row>
    <row r="21" spans="1:3">
      <c r="A21" s="232" t="s">
        <v>77</v>
      </c>
      <c r="B21" s="447">
        <v>11.5</v>
      </c>
      <c r="C21" s="447"/>
    </row>
    <row r="22" spans="1:3">
      <c r="A22" s="232" t="s">
        <v>78</v>
      </c>
      <c r="B22" s="447">
        <v>2.1</v>
      </c>
      <c r="C22" s="447"/>
    </row>
    <row r="23" spans="1:3">
      <c r="A23" s="232" t="s">
        <v>12</v>
      </c>
      <c r="B23" s="447">
        <v>10.1</v>
      </c>
      <c r="C23" s="447"/>
    </row>
    <row r="24" spans="1:3">
      <c r="A24" s="232" t="s">
        <v>79</v>
      </c>
      <c r="B24" s="447">
        <v>1.6</v>
      </c>
      <c r="C24" s="447"/>
    </row>
    <row r="25" spans="1:3" ht="26.25">
      <c r="A25" s="271" t="s">
        <v>91</v>
      </c>
      <c r="B25" s="448">
        <v>4</v>
      </c>
      <c r="C25" s="448"/>
    </row>
    <row r="26" spans="1:3">
      <c r="A26" s="160" t="s">
        <v>80</v>
      </c>
    </row>
  </sheetData>
  <mergeCells count="18">
    <mergeCell ref="B23:C23"/>
    <mergeCell ref="B24:C24"/>
    <mergeCell ref="B25:C25"/>
    <mergeCell ref="B17:C17"/>
    <mergeCell ref="B18:C18"/>
    <mergeCell ref="B19:C19"/>
    <mergeCell ref="B20:C20"/>
    <mergeCell ref="B21:C21"/>
    <mergeCell ref="B22:C22"/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9" sqref="I9"/>
    </sheetView>
  </sheetViews>
  <sheetFormatPr defaultRowHeight="15"/>
  <cols>
    <col min="1" max="1" width="12" customWidth="1"/>
    <col min="2" max="3" width="9.7109375" customWidth="1"/>
    <col min="4" max="4" width="11.140625" customWidth="1"/>
    <col min="5" max="6" width="9.7109375" customWidth="1"/>
  </cols>
  <sheetData>
    <row r="1" spans="1:6">
      <c r="A1" s="20" t="s">
        <v>145</v>
      </c>
      <c r="B1" s="20"/>
    </row>
    <row r="2" spans="1:6">
      <c r="A2" s="106" t="s">
        <v>143</v>
      </c>
      <c r="B2" s="20"/>
    </row>
    <row r="3" spans="1:6">
      <c r="A3" s="453" t="s">
        <v>15</v>
      </c>
      <c r="B3" s="455" t="s">
        <v>9</v>
      </c>
      <c r="C3" s="457" t="s">
        <v>10</v>
      </c>
      <c r="D3" s="457" t="s">
        <v>11</v>
      </c>
      <c r="E3" s="457" t="s">
        <v>12</v>
      </c>
      <c r="F3" s="369" t="s">
        <v>92</v>
      </c>
    </row>
    <row r="4" spans="1:6">
      <c r="A4" s="454"/>
      <c r="B4" s="456"/>
      <c r="C4" s="458"/>
      <c r="D4" s="458"/>
      <c r="E4" s="458"/>
      <c r="F4" s="370"/>
    </row>
    <row r="5" spans="1:6">
      <c r="A5" s="452" t="s">
        <v>8</v>
      </c>
      <c r="B5" s="452"/>
      <c r="C5" s="452"/>
      <c r="D5" s="452"/>
      <c r="E5" s="452"/>
      <c r="F5" s="452"/>
    </row>
    <row r="6" spans="1:6">
      <c r="A6" s="161" t="s">
        <v>21</v>
      </c>
      <c r="B6" s="162">
        <v>0.43956043956043955</v>
      </c>
      <c r="C6" s="162">
        <v>0.75824175824175832</v>
      </c>
      <c r="D6" s="162">
        <v>1.8791208791208793</v>
      </c>
      <c r="E6" s="163">
        <v>9.1</v>
      </c>
      <c r="F6" s="164">
        <v>1</v>
      </c>
    </row>
    <row r="7" spans="1:6">
      <c r="A7" s="161" t="s">
        <v>22</v>
      </c>
      <c r="B7" s="162">
        <v>0.32432432432432429</v>
      </c>
      <c r="C7" s="162">
        <v>0.78378378378378377</v>
      </c>
      <c r="D7" s="162">
        <v>2.1351351351351351</v>
      </c>
      <c r="E7" s="163">
        <v>3.7</v>
      </c>
      <c r="F7" s="165">
        <v>1</v>
      </c>
    </row>
    <row r="8" spans="1:6" ht="15" customHeight="1">
      <c r="A8" s="166" t="s">
        <v>19</v>
      </c>
      <c r="B8" s="167">
        <v>0.46428571428571436</v>
      </c>
      <c r="C8" s="167">
        <v>0.78571428571428581</v>
      </c>
      <c r="D8" s="167">
        <v>1.9642857142857144</v>
      </c>
      <c r="E8" s="168">
        <v>2.8</v>
      </c>
      <c r="F8" s="169">
        <v>1</v>
      </c>
    </row>
    <row r="9" spans="1:6">
      <c r="A9" s="451" t="s">
        <v>13</v>
      </c>
      <c r="B9" s="451"/>
      <c r="C9" s="451"/>
      <c r="D9" s="451"/>
      <c r="E9" s="451"/>
      <c r="F9" s="451"/>
    </row>
    <row r="10" spans="1:6">
      <c r="A10" s="161" t="s">
        <v>33</v>
      </c>
      <c r="B10" s="162">
        <v>0.50877192982456132</v>
      </c>
      <c r="C10" s="162">
        <v>0.9385964912280701</v>
      </c>
      <c r="D10" s="162">
        <v>1.8070175438596492</v>
      </c>
      <c r="E10" s="170">
        <v>11.4</v>
      </c>
      <c r="F10" s="165">
        <v>1</v>
      </c>
    </row>
    <row r="11" spans="1:6">
      <c r="A11" s="161" t="s">
        <v>22</v>
      </c>
      <c r="B11" s="162">
        <v>0.44642857142857145</v>
      </c>
      <c r="C11" s="162">
        <v>0.8928571428571429</v>
      </c>
      <c r="D11" s="162">
        <v>2.1785714285714284</v>
      </c>
      <c r="E11" s="171">
        <v>5.6</v>
      </c>
      <c r="F11" s="165">
        <v>1</v>
      </c>
    </row>
    <row r="12" spans="1:6">
      <c r="A12" s="166" t="s">
        <v>19</v>
      </c>
      <c r="B12" s="167">
        <v>0.6</v>
      </c>
      <c r="C12" s="167">
        <v>1.0857142857142856</v>
      </c>
      <c r="D12" s="167">
        <v>1.8</v>
      </c>
      <c r="E12" s="172">
        <v>4.3</v>
      </c>
      <c r="F12" s="165">
        <v>1</v>
      </c>
    </row>
    <row r="13" spans="1:6" ht="18.75" customHeight="1">
      <c r="A13" s="450" t="s">
        <v>81</v>
      </c>
      <c r="B13" s="450"/>
      <c r="C13" s="450"/>
      <c r="D13" s="450"/>
      <c r="E13" s="450"/>
      <c r="F13" s="450"/>
    </row>
    <row r="14" spans="1:6">
      <c r="A14" s="173" t="s">
        <v>21</v>
      </c>
      <c r="B14" s="174">
        <v>0.47000000000000003</v>
      </c>
      <c r="C14" s="174">
        <v>0.85</v>
      </c>
      <c r="D14" s="174">
        <v>1.8399999999999999</v>
      </c>
      <c r="E14" s="170">
        <v>10</v>
      </c>
      <c r="F14" s="165">
        <v>1</v>
      </c>
    </row>
    <row r="15" spans="1:6">
      <c r="A15" s="175" t="s">
        <v>22</v>
      </c>
      <c r="B15" s="176">
        <v>0.4</v>
      </c>
      <c r="C15" s="176">
        <v>0.84444444444444444</v>
      </c>
      <c r="D15" s="176">
        <v>2.1333333333333333</v>
      </c>
      <c r="E15" s="171">
        <v>4.5</v>
      </c>
      <c r="F15" s="165">
        <v>1</v>
      </c>
    </row>
    <row r="16" spans="1:6">
      <c r="A16" s="177" t="s">
        <v>34</v>
      </c>
      <c r="B16" s="178">
        <v>0.57692307692307687</v>
      </c>
      <c r="C16" s="178">
        <v>1</v>
      </c>
      <c r="D16" s="178">
        <v>1.7692307692307689</v>
      </c>
      <c r="E16" s="172">
        <v>3.4</v>
      </c>
      <c r="F16" s="179">
        <v>1</v>
      </c>
    </row>
    <row r="17" spans="1:2">
      <c r="A17" s="342" t="s">
        <v>14</v>
      </c>
      <c r="B17" s="342"/>
    </row>
  </sheetData>
  <mergeCells count="10">
    <mergeCell ref="A17:B17"/>
    <mergeCell ref="A13:F13"/>
    <mergeCell ref="A9:F9"/>
    <mergeCell ref="A5:F5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3</vt:i4>
      </vt:variant>
    </vt:vector>
  </HeadingPairs>
  <TitlesOfParts>
    <vt:vector size="18" baseType="lpstr">
      <vt:lpstr>capitolo 2</vt:lpstr>
      <vt:lpstr>tab 2-1 tab 2-2</vt:lpstr>
      <vt:lpstr>tab 2-3 tab 2-4</vt:lpstr>
      <vt:lpstr>tab 2-5</vt:lpstr>
      <vt:lpstr>tab 2-6</vt:lpstr>
      <vt:lpstr>tab 2-7a b</vt:lpstr>
      <vt:lpstr>tab 2-8</vt:lpstr>
      <vt:lpstr>tab 2-9 </vt:lpstr>
      <vt:lpstr>tab 2-10</vt:lpstr>
      <vt:lpstr>tab 2-11 </vt:lpstr>
      <vt:lpstr>Tab 2-12</vt:lpstr>
      <vt:lpstr>tab 2-13 tab 2-14</vt:lpstr>
      <vt:lpstr>tab 2-15 tab 2-16</vt:lpstr>
      <vt:lpstr>tab 2-17</vt:lpstr>
      <vt:lpstr>Foglio1</vt:lpstr>
      <vt:lpstr>'tab 2-11 '!Area_stampa</vt:lpstr>
      <vt:lpstr>'Tab 2-12'!Area_stampa</vt:lpstr>
      <vt:lpstr>'tab 2-9 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brossi</dc:creator>
  <cp:lastModifiedBy>brossi</cp:lastModifiedBy>
  <cp:lastPrinted>2010-07-12T11:22:33Z</cp:lastPrinted>
  <dcterms:created xsi:type="dcterms:W3CDTF">2010-06-11T13:31:59Z</dcterms:created>
  <dcterms:modified xsi:type="dcterms:W3CDTF">2011-01-12T09:58:10Z</dcterms:modified>
</cp:coreProperties>
</file>